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8.2021 - Esc 44 Durazno\04 Pliego\VERSION EDITABLE\Sección 6\1-INFORMACION-GENERAL--anexos-y-rubrado\"/>
    </mc:Choice>
  </mc:AlternateContent>
  <xr:revisionPtr revIDLastSave="0" documentId="13_ncr:1_{91976C5B-3BD1-42D7-87FE-4DE5AE538CBB}" xr6:coauthVersionLast="47" xr6:coauthVersionMax="47" xr10:uidLastSave="{00000000-0000-0000-0000-000000000000}"/>
  <bookViews>
    <workbookView xWindow="-120" yWindow="-120" windowWidth="20730" windowHeight="1116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8" i="43" l="1"/>
  <c r="D143" i="43"/>
  <c r="G127" i="43"/>
  <c r="G126" i="43"/>
  <c r="G125" i="43"/>
  <c r="D146" i="43"/>
  <c r="G78" i="43"/>
  <c r="E59" i="43"/>
  <c r="G91" i="43"/>
  <c r="G90" i="43"/>
  <c r="G89" i="43"/>
  <c r="G88" i="43"/>
  <c r="G87" i="43"/>
  <c r="G86" i="43"/>
  <c r="G85" i="43"/>
  <c r="G84" i="43"/>
  <c r="G33" i="43"/>
  <c r="G32" i="43"/>
  <c r="E24" i="43"/>
  <c r="G24" i="43" s="1"/>
  <c r="G17" i="43"/>
  <c r="G15" i="43"/>
  <c r="G16" i="43"/>
  <c r="G13" i="43"/>
  <c r="G12" i="43"/>
  <c r="G11" i="43"/>
  <c r="G112" i="43" l="1"/>
  <c r="G111" i="43"/>
  <c r="G110" i="43"/>
  <c r="G109" i="43"/>
  <c r="G73" i="43" l="1"/>
  <c r="G116" i="43" l="1"/>
  <c r="G69" i="43" l="1"/>
  <c r="G128" i="43" l="1"/>
  <c r="G124" i="43"/>
  <c r="G123" i="43"/>
  <c r="G122" i="43"/>
  <c r="G121" i="43"/>
  <c r="G120" i="43"/>
  <c r="G119" i="43"/>
  <c r="G118" i="43"/>
  <c r="G19" i="43"/>
  <c r="G99" i="43"/>
  <c r="G53" i="43"/>
  <c r="K117" i="43" l="1"/>
  <c r="G115" i="43" l="1"/>
  <c r="G113" i="43"/>
  <c r="G107" i="43"/>
  <c r="G101" i="43"/>
  <c r="G106" i="43"/>
  <c r="G100" i="43"/>
  <c r="G105" i="43"/>
  <c r="G104" i="43"/>
  <c r="G103" i="43"/>
  <c r="G102" i="43"/>
  <c r="G98" i="43"/>
  <c r="G96" i="43"/>
  <c r="G95" i="43" s="1"/>
  <c r="G94" i="43"/>
  <c r="G93" i="43"/>
  <c r="G77" i="43"/>
  <c r="G75" i="43"/>
  <c r="G81" i="43"/>
  <c r="G80" i="43"/>
  <c r="G68" i="43"/>
  <c r="G67" i="43"/>
  <c r="G66" i="43"/>
  <c r="G65" i="43"/>
  <c r="G63" i="43"/>
  <c r="G62" i="43"/>
  <c r="G60" i="43"/>
  <c r="G59" i="43"/>
  <c r="G58" i="43"/>
  <c r="G49" i="43"/>
  <c r="G55" i="43"/>
  <c r="G50" i="43"/>
  <c r="G47" i="43"/>
  <c r="G45" i="43"/>
  <c r="G41" i="43"/>
  <c r="G40" i="43"/>
  <c r="K61" i="43" l="1"/>
  <c r="K114" i="43"/>
  <c r="G52" i="43"/>
  <c r="K64" i="43"/>
  <c r="G79" i="43"/>
  <c r="K97" i="43"/>
  <c r="G76" i="43"/>
  <c r="G74" i="43"/>
  <c r="G83" i="43"/>
  <c r="G72" i="43"/>
  <c r="G92" i="43"/>
  <c r="G57" i="43"/>
  <c r="K56" i="43" s="1"/>
  <c r="G54" i="43"/>
  <c r="G44" i="43"/>
  <c r="G48" i="43"/>
  <c r="G46" i="43"/>
  <c r="G39" i="43"/>
  <c r="K38" i="43" s="1"/>
  <c r="G37" i="43"/>
  <c r="G36" i="43"/>
  <c r="G30" i="43"/>
  <c r="G29" i="43"/>
  <c r="G28" i="43"/>
  <c r="G27" i="43"/>
  <c r="G26" i="43"/>
  <c r="G22" i="43"/>
  <c r="G21" i="43" s="1"/>
  <c r="G20" i="43"/>
  <c r="K82" i="43" l="1"/>
  <c r="K25" i="43"/>
  <c r="G71" i="43"/>
  <c r="K70" i="43" s="1"/>
  <c r="G51" i="43"/>
  <c r="G43" i="43" s="1"/>
  <c r="G35" i="43"/>
  <c r="K34" i="43" s="1"/>
  <c r="K23" i="43"/>
  <c r="G18" i="43"/>
  <c r="G14" i="43"/>
  <c r="G10" i="43"/>
  <c r="K9" i="43" l="1"/>
  <c r="K42" i="43"/>
  <c r="K129" i="43" l="1"/>
  <c r="J34" i="43" s="1"/>
  <c r="H128" i="43" l="1"/>
  <c r="J56" i="43"/>
  <c r="I128" i="43"/>
  <c r="J97" i="43"/>
  <c r="I90" i="43"/>
  <c r="I123" i="43"/>
  <c r="H113" i="43"/>
  <c r="H107" i="43"/>
  <c r="H86" i="43"/>
  <c r="I73" i="43"/>
  <c r="I12" i="43"/>
  <c r="I24" i="43"/>
  <c r="H19" i="43"/>
  <c r="H65" i="43"/>
  <c r="H102" i="43"/>
  <c r="I89" i="43"/>
  <c r="I101" i="43"/>
  <c r="H112" i="43"/>
  <c r="I37" i="43"/>
  <c r="I28" i="43"/>
  <c r="H69" i="43"/>
  <c r="J9" i="43"/>
  <c r="H98" i="43"/>
  <c r="H87" i="43"/>
  <c r="H80" i="43"/>
  <c r="J23" i="43"/>
  <c r="I32" i="43"/>
  <c r="I69" i="43"/>
  <c r="H27" i="43"/>
  <c r="I33" i="43"/>
  <c r="H68" i="43"/>
  <c r="H24" i="43"/>
  <c r="I30" i="43"/>
  <c r="J42" i="43"/>
  <c r="J64" i="43"/>
  <c r="H84" i="43"/>
  <c r="H100" i="43"/>
  <c r="H90" i="43"/>
  <c r="H94" i="43"/>
  <c r="I98" i="43"/>
  <c r="H93" i="43"/>
  <c r="I106" i="43"/>
  <c r="H85" i="43"/>
  <c r="H96" i="43"/>
  <c r="I112" i="43"/>
  <c r="J117" i="43"/>
  <c r="I59" i="43"/>
  <c r="I41" i="43"/>
  <c r="H12" i="43"/>
  <c r="H29" i="43"/>
  <c r="I55" i="43"/>
  <c r="I13" i="43"/>
  <c r="H11" i="43"/>
  <c r="J82" i="43"/>
  <c r="I16" i="43"/>
  <c r="I58" i="43"/>
  <c r="H77" i="43"/>
  <c r="H121" i="43"/>
  <c r="H58" i="43"/>
  <c r="I91" i="43"/>
  <c r="H124" i="43"/>
  <c r="H91" i="43"/>
  <c r="H26" i="43"/>
  <c r="I118" i="43"/>
  <c r="I94" i="43"/>
  <c r="I53" i="43"/>
  <c r="H15" i="43"/>
  <c r="H105" i="43"/>
  <c r="I122" i="43"/>
  <c r="I99" i="43"/>
  <c r="H103" i="43"/>
  <c r="I88" i="43"/>
  <c r="H104" i="43"/>
  <c r="I93" i="43"/>
  <c r="H115" i="43"/>
  <c r="H110" i="43"/>
  <c r="I29" i="43"/>
  <c r="H22" i="43"/>
  <c r="I60" i="43"/>
  <c r="H41" i="43"/>
  <c r="H45" i="43"/>
  <c r="I67" i="43"/>
  <c r="I15" i="43"/>
  <c r="H28" i="43"/>
  <c r="H78" i="43"/>
  <c r="I86" i="43"/>
  <c r="H109" i="43"/>
  <c r="H49" i="43"/>
  <c r="H122" i="43"/>
  <c r="I113" i="43"/>
  <c r="I19" i="43"/>
  <c r="H101" i="43"/>
  <c r="I109" i="43"/>
  <c r="I100" i="43"/>
  <c r="H106" i="43"/>
  <c r="I120" i="43"/>
  <c r="I36" i="43"/>
  <c r="H33" i="43"/>
  <c r="I78" i="43"/>
  <c r="D132" i="43"/>
  <c r="D136" i="43" s="1"/>
  <c r="H81" i="43"/>
  <c r="I116" i="43"/>
  <c r="I77" i="43"/>
  <c r="I26" i="43"/>
  <c r="I96" i="43"/>
  <c r="I85" i="43"/>
  <c r="I121" i="43"/>
  <c r="I104" i="43"/>
  <c r="I75" i="43"/>
  <c r="I84" i="43"/>
  <c r="I115" i="43"/>
  <c r="I110" i="43"/>
  <c r="I20" i="43"/>
  <c r="H17" i="43"/>
  <c r="I66" i="43"/>
  <c r="H53" i="43"/>
  <c r="H55" i="43"/>
  <c r="H20" i="43"/>
  <c r="I47" i="43"/>
  <c r="H50" i="43"/>
  <c r="H126" i="43"/>
  <c r="H127" i="43"/>
  <c r="I127" i="43"/>
  <c r="J38" i="43"/>
  <c r="I107" i="43"/>
  <c r="H118" i="43"/>
  <c r="H73" i="43"/>
  <c r="I17" i="43"/>
  <c r="H13" i="43"/>
  <c r="I68" i="43"/>
  <c r="J25" i="43"/>
  <c r="H75" i="43"/>
  <c r="I124" i="43"/>
  <c r="I40" i="43"/>
  <c r="H116" i="43"/>
  <c r="H88" i="43"/>
  <c r="H123" i="43"/>
  <c r="I81" i="43"/>
  <c r="I111" i="43"/>
  <c r="I65" i="43"/>
  <c r="H32" i="43"/>
  <c r="I62" i="43"/>
  <c r="H16" i="43"/>
  <c r="H89" i="43"/>
  <c r="H99" i="43"/>
  <c r="J70" i="43"/>
  <c r="J114" i="43"/>
  <c r="I105" i="43"/>
  <c r="I87" i="43"/>
  <c r="I119" i="43"/>
  <c r="I103" i="43"/>
  <c r="I80" i="43"/>
  <c r="H119" i="43"/>
  <c r="I102" i="43"/>
  <c r="H120" i="43"/>
  <c r="J61" i="43"/>
  <c r="H111" i="43"/>
  <c r="I11" i="43"/>
  <c r="I22" i="43"/>
  <c r="I27" i="43"/>
  <c r="H60" i="43"/>
  <c r="H62" i="43"/>
  <c r="H47" i="43"/>
  <c r="I49" i="43"/>
  <c r="H59" i="43"/>
  <c r="I125" i="43"/>
  <c r="H67" i="43"/>
  <c r="H30" i="43"/>
  <c r="I50" i="43"/>
  <c r="H125" i="43"/>
  <c r="H37" i="43"/>
  <c r="H36" i="43"/>
  <c r="I126" i="43"/>
  <c r="I45" i="43"/>
  <c r="H63" i="43"/>
  <c r="I63" i="43"/>
  <c r="H40" i="43"/>
  <c r="H66" i="43"/>
  <c r="D133" i="43"/>
  <c r="D134" i="43" s="1"/>
  <c r="J129" i="43" l="1"/>
  <c r="D137" i="43"/>
  <c r="D138" i="43" s="1"/>
  <c r="D140" i="43" s="1"/>
  <c r="D147" i="43"/>
  <c r="D144" i="43" l="1"/>
  <c r="D150" i="43"/>
</calcChain>
</file>

<file path=xl/sharedStrings.xml><?xml version="1.0" encoding="utf-8"?>
<sst xmlns="http://schemas.openxmlformats.org/spreadsheetml/2006/main" count="339" uniqueCount="262">
  <si>
    <t>PINTURA</t>
  </si>
  <si>
    <t>ml</t>
  </si>
  <si>
    <t>m2</t>
  </si>
  <si>
    <t>m3</t>
  </si>
  <si>
    <t>RUBRO</t>
  </si>
  <si>
    <t>A</t>
  </si>
  <si>
    <t>unidad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</si>
  <si>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</si>
  <si>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</si>
  <si>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</si>
  <si>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</si>
  <si>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</si>
  <si>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</si>
  <si>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</si>
  <si>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</si>
  <si>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</si>
  <si>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</si>
  <si>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</si>
  <si>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</si>
  <si>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</si>
  <si>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</si>
  <si>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</si>
  <si>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</si>
  <si>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</si>
  <si>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</si>
  <si>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</si>
  <si>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</si>
  <si>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</si>
  <si>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L</t>
  </si>
  <si>
    <t>global</t>
  </si>
  <si>
    <t>INSTALACION SANITARIA</t>
  </si>
  <si>
    <t>INSTALACION ELECTRICA</t>
  </si>
  <si>
    <t>Enhebrado general</t>
  </si>
  <si>
    <t>Sistema de descarga a tierra</t>
  </si>
  <si>
    <t>% UNITARIO SOBRE TOTAL</t>
  </si>
  <si>
    <t>1.1</t>
  </si>
  <si>
    <t>1.2</t>
  </si>
  <si>
    <t>1.3</t>
  </si>
  <si>
    <t>gl</t>
  </si>
  <si>
    <t>MATRIZ DE OFERTA</t>
  </si>
  <si>
    <t>Replanteo planialtimétrico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</si>
  <si>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</si>
  <si>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</si>
  <si>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</si>
  <si>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</si>
  <si>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</si>
  <si>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</si>
  <si>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</si>
  <si>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INTERVENCION EN ESTRUCTURA EXISTENTE</t>
  </si>
  <si>
    <t>REVESTIMIENTOS</t>
  </si>
  <si>
    <t>Pavimentos Interiores</t>
  </si>
  <si>
    <t>Pavimentos Exteriores</t>
  </si>
  <si>
    <t>CIELORRASOS</t>
  </si>
  <si>
    <t>Cumbreras</t>
  </si>
  <si>
    <t>Equipo bombeo</t>
  </si>
  <si>
    <t>EQUIPOS</t>
  </si>
  <si>
    <t>Terminaciones (tomas e iluminacion)</t>
  </si>
  <si>
    <t>CONSTRUCCIONES PROVISORIAS</t>
  </si>
  <si>
    <t>INSTALACIONES PROVISORIAS</t>
  </si>
  <si>
    <t>REPLANTEO DE OBRA</t>
  </si>
  <si>
    <t>2,1,1</t>
  </si>
  <si>
    <t>Alquiler baño quimico</t>
  </si>
  <si>
    <t>PRECIO UNITARIO ($)</t>
  </si>
  <si>
    <t>TOTAL MONTO IMPONIBLE (G+H)</t>
  </si>
  <si>
    <t>10,2,1</t>
  </si>
  <si>
    <t>BDA 20x20</t>
  </si>
  <si>
    <t>PPT 20X20</t>
  </si>
  <si>
    <t>Cañeria de desague primario PVC 110</t>
  </si>
  <si>
    <t xml:space="preserve">Cañeria de desague primario PVC 63 </t>
  </si>
  <si>
    <t>10,2,5</t>
  </si>
  <si>
    <t>1.00</t>
  </si>
  <si>
    <t>2.00</t>
  </si>
  <si>
    <t xml:space="preserve">Retiro de cielorrasos livianos </t>
  </si>
  <si>
    <t>Picado de revestimientos interiores</t>
  </si>
  <si>
    <t xml:space="preserve">Vallado  </t>
  </si>
  <si>
    <t>IMPLANTACION EN OBRA</t>
  </si>
  <si>
    <t>1,1,6</t>
  </si>
  <si>
    <t>MOVIMIENTO DE TIERRA</t>
  </si>
  <si>
    <t>ESTRUCTURAS</t>
  </si>
  <si>
    <t>m</t>
  </si>
  <si>
    <t>Carreras y dinteles de hormigón armado</t>
  </si>
  <si>
    <t>Antepechos de hormigón armado</t>
  </si>
  <si>
    <t>Carreras, dinteles y antepechos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</si>
  <si>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</si>
  <si>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</si>
  <si>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</si>
  <si>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</si>
  <si>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</si>
  <si>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</si>
  <si>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</si>
  <si>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</si>
  <si>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</si>
  <si>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</si>
  <si>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</si>
  <si>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5,1,1</t>
  </si>
  <si>
    <t>5,1,2</t>
  </si>
  <si>
    <t>9.00</t>
  </si>
  <si>
    <t>9.1</t>
  </si>
  <si>
    <t>9.1.1</t>
  </si>
  <si>
    <t>9,1,1,10</t>
  </si>
  <si>
    <t>9.1.2</t>
  </si>
  <si>
    <t>9,1,2,1</t>
  </si>
  <si>
    <t>9.2</t>
  </si>
  <si>
    <t>9,2,2</t>
  </si>
  <si>
    <t>9,2,3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</si>
  <si>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</si>
  <si>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</si>
  <si>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</si>
  <si>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</si>
  <si>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</si>
  <si>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</si>
  <si>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9.3.1</t>
  </si>
  <si>
    <t>9.3.2</t>
  </si>
  <si>
    <t>9,3,1,4</t>
  </si>
  <si>
    <t>9,3,2,8</t>
  </si>
  <si>
    <t>12.00</t>
  </si>
  <si>
    <t>CUBIERTAS LIVIANAS</t>
  </si>
  <si>
    <t>TERMINACION DE CUBIERTAS</t>
  </si>
  <si>
    <t xml:space="preserve"> HERRERIA</t>
  </si>
  <si>
    <t>13.00</t>
  </si>
  <si>
    <t>17.00</t>
  </si>
  <si>
    <t>17.1</t>
  </si>
  <si>
    <t>17.2</t>
  </si>
  <si>
    <t>17.3</t>
  </si>
  <si>
    <t>17,1,5</t>
  </si>
  <si>
    <t>Pintura acrilica al agua</t>
  </si>
  <si>
    <t>Mampostería interior</t>
  </si>
  <si>
    <t>Mampostería exterior</t>
  </si>
  <si>
    <t>17,1,16</t>
  </si>
  <si>
    <t>PINTURA SOBRE METALES</t>
  </si>
  <si>
    <t>PINTURA SOBRE MADERA</t>
  </si>
  <si>
    <t>Barniz transparente al agua para maderas duras</t>
  </si>
  <si>
    <t>17,2,6</t>
  </si>
  <si>
    <t>17,2,8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</si>
  <si>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</si>
  <si>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</si>
  <si>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</si>
  <si>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</si>
  <si>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</si>
  <si>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</si>
  <si>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</si>
  <si>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</si>
  <si>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18,1,2</t>
  </si>
  <si>
    <t>18,1,4</t>
  </si>
  <si>
    <t>18,1,6</t>
  </si>
  <si>
    <t>18,1,7</t>
  </si>
  <si>
    <t>18,1,9</t>
  </si>
  <si>
    <t>18,1,10</t>
  </si>
  <si>
    <t>18,1,11</t>
  </si>
  <si>
    <t>18,1,19</t>
  </si>
  <si>
    <t>Tuberías de ventilación</t>
  </si>
  <si>
    <t>18,2,2</t>
  </si>
  <si>
    <t>18,2,3</t>
  </si>
  <si>
    <t>18.4</t>
  </si>
  <si>
    <t>18,4,1</t>
  </si>
  <si>
    <t>21.00</t>
  </si>
  <si>
    <t>Piezas y accesorios</t>
  </si>
  <si>
    <t>10,2,8</t>
  </si>
  <si>
    <t>Cámaras 20x20</t>
  </si>
  <si>
    <t>Habilitación de instalación eléctrica (gestión, firmas técnicas y costos)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</si>
  <si>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</si>
  <si>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</si>
  <si>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</si>
  <si>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</si>
  <si>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</si>
  <si>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</si>
  <si>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</si>
  <si>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</si>
  <si>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</si>
  <si>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</si>
  <si>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</si>
  <si>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</si>
  <si>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</si>
  <si>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</si>
  <si>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</si>
  <si>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</si>
  <si>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</si>
  <si>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</si>
  <si>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</si>
  <si>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</si>
  <si>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</si>
  <si>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</si>
  <si>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</si>
  <si>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</si>
  <si>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</si>
  <si>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</si>
  <si>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</si>
  <si>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</si>
  <si>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</si>
  <si>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</si>
  <si>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</si>
  <si>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</si>
  <si>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</si>
  <si>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</si>
  <si>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</si>
  <si>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</si>
  <si>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Tableros 1,2 y 3</t>
  </si>
  <si>
    <t>Acometida UTE (CGP)</t>
  </si>
  <si>
    <t xml:space="preserve">Canalizaciones aparentes </t>
  </si>
  <si>
    <t>Canalizaciones subterráneas (incluye excavaciones) (Puesta a tierra)</t>
  </si>
  <si>
    <t>Canalizaciones para telefonia y datos</t>
  </si>
  <si>
    <t>Fotocélula (IMTRAN 1300 watts)</t>
  </si>
  <si>
    <t>Luminaria Tipo L1</t>
  </si>
  <si>
    <t>Luminaria Tipo L2</t>
  </si>
  <si>
    <t>Luminaria Tipo L3</t>
  </si>
  <si>
    <t>Luminaria Tipo L4</t>
  </si>
  <si>
    <t>21,19,1</t>
  </si>
  <si>
    <t>21,19,4</t>
  </si>
  <si>
    <t>21,19,2</t>
  </si>
  <si>
    <t>21,19,3</t>
  </si>
  <si>
    <t>Trámite aumento de carga ante UTE (en el caso que se determine como necesario)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</si>
  <si>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</si>
  <si>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Cartel de obra dimensiones 0,85 m *1,85m (lona con estrcutura madera)</t>
  </si>
  <si>
    <t xml:space="preserve">Zanjas para desague exterior y camaras de desague de 60*60 </t>
  </si>
  <si>
    <t xml:space="preserve">Retiro de instalaciones </t>
  </si>
  <si>
    <t xml:space="preserve">Retiro de instalaciones eléctricas </t>
  </si>
  <si>
    <t>4,27,1</t>
  </si>
  <si>
    <t>4,27,2</t>
  </si>
  <si>
    <r>
      <t xml:space="preserve">Caja sifoide </t>
    </r>
    <r>
      <rPr>
        <sz val="12"/>
        <color rgb="FFFF0000"/>
        <rFont val="Arial"/>
        <family val="2"/>
      </rPr>
      <t>20cm</t>
    </r>
  </si>
  <si>
    <t>Interceptor de grasa 25lt</t>
  </si>
  <si>
    <t>158 m2</t>
  </si>
  <si>
    <t>Area construida (sshh alumnos etc)</t>
  </si>
  <si>
    <t>Area construida (local escuela)</t>
  </si>
  <si>
    <t>16 m2</t>
  </si>
  <si>
    <t>174 m2</t>
  </si>
  <si>
    <t>AREAS  CUBIERTAS EXTERIORES ( galerías)                                                                       119m2</t>
  </si>
  <si>
    <t>ESPACIOS EXTERIORES                                                                                                              95m2</t>
  </si>
  <si>
    <t xml:space="preserve">ESCUELA No 44 - SARANDI DE LA CHINA </t>
  </si>
  <si>
    <r>
      <t xml:space="preserve">Demolición de cubiertas livianas </t>
    </r>
    <r>
      <rPr>
        <b/>
        <sz val="12"/>
        <rFont val="Arial"/>
        <family val="2"/>
      </rPr>
      <t>(fibrocemento, tener en cuenta su correcta disposición final)</t>
    </r>
  </si>
  <si>
    <r>
      <t xml:space="preserve">Retiro de instalaciones </t>
    </r>
    <r>
      <rPr>
        <sz val="12"/>
        <color rgb="FFFF0000"/>
        <rFont val="Arial"/>
        <family val="2"/>
      </rPr>
      <t xml:space="preserve">sanitarias </t>
    </r>
    <r>
      <rPr>
        <sz val="12"/>
        <rFont val="Arial"/>
        <family val="2"/>
      </rPr>
      <t>(incluir anular el tanque de abastecimiento interior )</t>
    </r>
  </si>
  <si>
    <t xml:space="preserve">Reparaciones en estructura existente (reparación y ajuste de correas existentes) </t>
  </si>
  <si>
    <t>Cubierta de chapa galvanizada prepintada gris, ondulada comun. Calibre 24. (incluir aislación)</t>
  </si>
  <si>
    <t>Sustitución parcial de  tramos de correas y clavaderas que salen al exterior, respetando las dimensiones,el tipo de madera, y el diseño existente</t>
  </si>
  <si>
    <t>Tipo Al1 - Ventana SSHH (incluye suministro e instalación)</t>
  </si>
  <si>
    <t>Tipo Al2 - Ventana pasaje, despensa y comedor  (incluye suministro e instalación)</t>
  </si>
  <si>
    <t>Tipo H1  Reja venatan sshh (incluye suministro e instalación)</t>
  </si>
  <si>
    <t>Tipo H2  Reja de Ventana  (incluye suministro e instalación)</t>
  </si>
  <si>
    <t>Tipo H3  Puertas   (incluye suministro e instalación)</t>
  </si>
  <si>
    <t>Tipo H4 Ventana Cocina (incluye suministro e instalación)</t>
  </si>
  <si>
    <t>Tipo H5 - ventana aulas (incluye suministro e instalación)</t>
  </si>
  <si>
    <t>Alisado de arena y pórtland (reparación de veredas salida de cocina )</t>
  </si>
  <si>
    <r>
      <t>Cielorraso madera existente (reparaciones)</t>
    </r>
    <r>
      <rPr>
        <sz val="12"/>
        <color rgb="FFFF0000"/>
        <rFont val="Arial"/>
        <family val="2"/>
      </rPr>
      <t xml:space="preserve"> </t>
    </r>
  </si>
  <si>
    <t xml:space="preserve">Placas modulares de fibras  minerales tipo amstrong </t>
  </si>
  <si>
    <t xml:space="preserve">Reparación de revoques exteriores, para pintar&gt; </t>
  </si>
  <si>
    <t>Revestimiento ceramicos en sshh del maestro</t>
  </si>
  <si>
    <t>Fondo antióxido sintético en rejas existentes</t>
  </si>
  <si>
    <t>Esmalte sintético base aguarrás mineral rejas existentes</t>
  </si>
  <si>
    <t>Instalacion de abastecimiento de agua fria y caliente se realiza a nuevo en su totalidad, desde el nuevo tanque a todo el resto del edifcio )</t>
  </si>
  <si>
    <r>
      <t xml:space="preserve">Depósito de agua potable PVC </t>
    </r>
    <r>
      <rPr>
        <sz val="12"/>
        <color rgb="FFFF0000"/>
        <rFont val="Arial"/>
        <family val="2"/>
      </rPr>
      <t xml:space="preserve"> 1000lt con estructura metálica elevada de 4 metros.</t>
    </r>
  </si>
  <si>
    <r>
      <t>Baldosa porcelanato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(reparación en sshh)</t>
    </r>
  </si>
  <si>
    <t>Demolición de muros de ladrillos paertura de vano</t>
  </si>
  <si>
    <t>Pintura al agua color blanco. Todo el interior del local (se deberá considerar la preparación de la superficie)</t>
  </si>
  <si>
    <t>Esmalte al agua (puertas de madera, placares, todo elemento interior de madera)</t>
  </si>
  <si>
    <t>Luminaria tipo Lx (Incluye suministro e instalación)</t>
  </si>
  <si>
    <t xml:space="preserve">CI 60x60 </t>
  </si>
  <si>
    <t>LEYES SOCIALES (65,8% de G)</t>
  </si>
  <si>
    <t>LEYES SOCIALES (65,8% de H)</t>
  </si>
  <si>
    <t xml:space="preserve">Colocación de mesada auxiliar </t>
  </si>
  <si>
    <t xml:space="preserve">Retiro de tanque de agua </t>
  </si>
  <si>
    <t xml:space="preserve">Habilitación de Bomberos </t>
  </si>
  <si>
    <t>MONTO IMPONIBLE (20% de B)</t>
  </si>
  <si>
    <t>TOTAL LEYES SOCIALES (J+K)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</si>
</sst>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0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7" fillId="0" borderId="35" xfId="0" applyNumberFormat="1" applyFont="1" applyFill="1" applyBorder="1" applyAlignment="1">
      <alignment horizontal="center"/>
    </xf>
    <xf numFmtId="4" fontId="101" fillId="0" borderId="41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7" fillId="54" borderId="45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207" fontId="111" fillId="0" borderId="47" xfId="47864" applyNumberFormat="1" applyFont="1" applyBorder="1" applyAlignment="1">
      <alignment horizontal="right" indent="1"/>
    </xf>
    <xf numFmtId="4" fontId="23" fillId="51" borderId="45" xfId="0" applyNumberFormat="1" applyFont="1" applyFill="1" applyBorder="1" applyAlignment="1">
      <alignment horizontal="center"/>
    </xf>
    <xf numFmtId="207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189" fontId="23" fillId="0" borderId="43" xfId="0" applyNumberFormat="1" applyFont="1" applyFill="1" applyBorder="1" applyAlignment="1">
      <alignment horizontal="center"/>
    </xf>
    <xf numFmtId="207" fontId="111" fillId="0" borderId="44" xfId="47864" applyNumberFormat="1" applyFont="1" applyFill="1" applyBorder="1" applyAlignment="1">
      <alignment horizontal="right" indent="1"/>
    </xf>
    <xf numFmtId="0" fontId="23" fillId="0" borderId="51" xfId="47870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4" fontId="23" fillId="0" borderId="49" xfId="47870" applyNumberFormat="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4" fontId="23" fillId="0" borderId="52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Border="1" applyAlignment="1">
      <alignment horizontal="right" indent="1"/>
    </xf>
    <xf numFmtId="207" fontId="111" fillId="0" borderId="0" xfId="47864" applyNumberFormat="1" applyFont="1" applyFill="1" applyBorder="1" applyAlignment="1">
      <alignment horizontal="right" indent="1"/>
    </xf>
    <xf numFmtId="207" fontId="111" fillId="50" borderId="61" xfId="47864" applyNumberFormat="1" applyFont="1" applyFill="1" applyBorder="1" applyAlignment="1">
      <alignment horizontal="right" indent="1"/>
    </xf>
    <xf numFmtId="0" fontId="120" fillId="52" borderId="64" xfId="47864" applyFont="1" applyFill="1" applyBorder="1" applyAlignment="1">
      <alignment horizontal="center" vertical="center" wrapText="1"/>
    </xf>
    <xf numFmtId="207" fontId="111" fillId="0" borderId="65" xfId="47864" applyNumberFormat="1" applyFont="1" applyBorder="1" applyAlignment="1">
      <alignment horizontal="right" indent="1"/>
    </xf>
    <xf numFmtId="207" fontId="111" fillId="0" borderId="66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0" fontId="111" fillId="51" borderId="65" xfId="47864" applyFont="1" applyFill="1" applyBorder="1"/>
    <xf numFmtId="207" fontId="111" fillId="51" borderId="65" xfId="47864" applyNumberFormat="1" applyFont="1" applyFill="1" applyBorder="1" applyAlignment="1">
      <alignment horizontal="right" indent="1"/>
    </xf>
    <xf numFmtId="207" fontId="111" fillId="0" borderId="65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67" xfId="47864" applyNumberFormat="1" applyFont="1" applyBorder="1" applyAlignment="1">
      <alignment horizontal="right" indent="1"/>
    </xf>
    <xf numFmtId="207" fontId="111" fillId="0" borderId="61" xfId="47864" applyNumberFormat="1" applyFont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0" fillId="52" borderId="46" xfId="47864" applyFont="1" applyFill="1" applyBorder="1" applyAlignment="1">
      <alignment horizontal="center" vertical="center" wrapText="1"/>
    </xf>
    <xf numFmtId="0" fontId="111" fillId="53" borderId="68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7" fontId="111" fillId="0" borderId="60" xfId="47864" applyNumberFormat="1" applyFont="1" applyFill="1" applyBorder="1" applyAlignment="1">
      <alignment horizontal="right" indent="1"/>
    </xf>
    <xf numFmtId="207" fontId="111" fillId="0" borderId="70" xfId="47864" applyNumberFormat="1" applyFont="1" applyBorder="1" applyAlignment="1">
      <alignment horizontal="right" indent="1"/>
    </xf>
    <xf numFmtId="207" fontId="111" fillId="0" borderId="60" xfId="47864" applyNumberFormat="1" applyFont="1" applyBorder="1" applyAlignment="1">
      <alignment horizontal="right" indent="1"/>
    </xf>
    <xf numFmtId="207" fontId="111" fillId="0" borderId="47" xfId="47864" applyNumberFormat="1" applyFont="1" applyFill="1" applyBorder="1" applyAlignment="1">
      <alignment horizontal="right" indent="1"/>
    </xf>
    <xf numFmtId="207" fontId="111" fillId="50" borderId="69" xfId="47864" applyNumberFormat="1" applyFont="1" applyFill="1" applyBorder="1" applyAlignment="1">
      <alignment horizontal="right" indent="1"/>
    </xf>
    <xf numFmtId="0" fontId="112" fillId="0" borderId="44" xfId="47864" applyFont="1" applyFill="1" applyBorder="1"/>
    <xf numFmtId="0" fontId="112" fillId="0" borderId="60" xfId="47864" applyFont="1" applyFill="1" applyBorder="1"/>
    <xf numFmtId="0" fontId="112" fillId="50" borderId="69" xfId="47864" applyFont="1" applyFill="1" applyBorder="1"/>
    <xf numFmtId="207" fontId="111" fillId="51" borderId="60" xfId="47864" applyNumberFormat="1" applyFont="1" applyFill="1" applyBorder="1" applyAlignment="1">
      <alignment horizontal="right" indent="1"/>
    </xf>
    <xf numFmtId="0" fontId="111" fillId="0" borderId="60" xfId="47864" applyFont="1" applyBorder="1"/>
    <xf numFmtId="4" fontId="116" fillId="0" borderId="60" xfId="47864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62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62" xfId="17901" applyFont="1" applyFill="1" applyBorder="1"/>
    <xf numFmtId="0" fontId="23" fillId="0" borderId="62" xfId="17901" applyFont="1" applyBorder="1"/>
    <xf numFmtId="0" fontId="23" fillId="0" borderId="63" xfId="17901" applyFont="1" applyBorder="1"/>
    <xf numFmtId="0" fontId="23" fillId="0" borderId="40" xfId="17901" applyFont="1" applyFill="1" applyBorder="1"/>
    <xf numFmtId="4" fontId="23" fillId="0" borderId="62" xfId="0" applyNumberFormat="1" applyFont="1" applyFill="1" applyBorder="1"/>
    <xf numFmtId="0" fontId="23" fillId="51" borderId="62" xfId="17901" applyFont="1" applyFill="1" applyBorder="1"/>
    <xf numFmtId="4" fontId="23" fillId="0" borderId="40" xfId="0" applyNumberFormat="1" applyFont="1" applyFill="1" applyBorder="1"/>
    <xf numFmtId="4" fontId="23" fillId="0" borderId="63" xfId="0" applyNumberFormat="1" applyFont="1" applyFill="1" applyBorder="1"/>
    <xf numFmtId="0" fontId="117" fillId="57" borderId="32" xfId="17901" applyFont="1" applyFill="1" applyBorder="1"/>
    <xf numFmtId="0" fontId="23" fillId="0" borderId="63" xfId="17901" applyFont="1" applyFill="1" applyBorder="1"/>
    <xf numFmtId="0" fontId="101" fillId="50" borderId="32" xfId="17901" applyFont="1" applyFill="1" applyBorder="1"/>
    <xf numFmtId="0" fontId="101" fillId="50" borderId="62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62" xfId="0" applyNumberFormat="1" applyFont="1" applyFill="1" applyBorder="1" applyAlignment="1">
      <alignment horizontal="left"/>
    </xf>
    <xf numFmtId="4" fontId="23" fillId="0" borderId="32" xfId="0" applyNumberFormat="1" applyFont="1" applyBorder="1"/>
    <xf numFmtId="0" fontId="23" fillId="0" borderId="62" xfId="47870" applyFont="1" applyFill="1" applyBorder="1"/>
    <xf numFmtId="0" fontId="23" fillId="0" borderId="32" xfId="47870" applyFont="1" applyBorder="1"/>
    <xf numFmtId="0" fontId="23" fillId="0" borderId="63" xfId="47870" applyFont="1" applyFill="1" applyBorder="1"/>
    <xf numFmtId="0" fontId="23" fillId="0" borderId="54" xfId="17901" applyFont="1" applyFill="1" applyBorder="1"/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71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73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49" xfId="17901" applyFont="1" applyBorder="1" applyAlignment="1">
      <alignment horizontal="center"/>
    </xf>
    <xf numFmtId="0" fontId="23" fillId="0" borderId="74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71" xfId="17901" applyFont="1" applyFill="1" applyBorder="1" applyAlignment="1">
      <alignment horizontal="center"/>
    </xf>
    <xf numFmtId="0" fontId="111" fillId="51" borderId="60" xfId="47864" applyFont="1" applyFill="1" applyBorder="1"/>
    <xf numFmtId="3" fontId="23" fillId="50" borderId="61" xfId="47842" applyNumberFormat="1" applyFont="1" applyFill="1" applyBorder="1" applyAlignment="1">
      <alignment horizontal="right"/>
    </xf>
    <xf numFmtId="4" fontId="23" fillId="50" borderId="61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0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1" xfId="17901" applyFont="1" applyFill="1" applyBorder="1" applyAlignment="1">
      <alignment horizontal="center"/>
    </xf>
    <xf numFmtId="3" fontId="23" fillId="54" borderId="61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 applyAlignment="1"/>
    <xf numFmtId="207" fontId="111" fillId="54" borderId="61" xfId="47864" applyNumberFormat="1" applyFont="1" applyFill="1" applyBorder="1" applyAlignment="1">
      <alignment horizontal="right" indent="1"/>
    </xf>
    <xf numFmtId="207" fontId="111" fillId="54" borderId="69" xfId="47864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72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7" fontId="111" fillId="57" borderId="37" xfId="47864" applyNumberFormat="1" applyFont="1" applyFill="1" applyBorder="1" applyAlignment="1">
      <alignment horizontal="right" indent="1"/>
    </xf>
    <xf numFmtId="2" fontId="111" fillId="57" borderId="48" xfId="47864" applyNumberFormat="1" applyFont="1" applyFill="1" applyBorder="1" applyAlignment="1">
      <alignment horizontal="right" indent="1"/>
    </xf>
    <xf numFmtId="207" fontId="111" fillId="57" borderId="48" xfId="47864" applyNumberFormat="1" applyFont="1" applyFill="1" applyBorder="1" applyAlignment="1">
      <alignment horizontal="right" indent="1"/>
    </xf>
    <xf numFmtId="207" fontId="111" fillId="57" borderId="61" xfId="47864" applyNumberFormat="1" applyFont="1" applyFill="1" applyBorder="1" applyAlignment="1">
      <alignment horizontal="right" indent="1"/>
    </xf>
    <xf numFmtId="207" fontId="111" fillId="57" borderId="69" xfId="47864" applyNumberFormat="1" applyFont="1" applyFill="1" applyBorder="1" applyAlignment="1">
      <alignment horizontal="right" indent="1"/>
    </xf>
    <xf numFmtId="2" fontId="23" fillId="51" borderId="45" xfId="17901" applyNumberFormat="1" applyFont="1" applyFill="1" applyBorder="1" applyAlignment="1">
      <alignment horizontal="center"/>
    </xf>
    <xf numFmtId="207" fontId="111" fillId="57" borderId="72" xfId="47864" applyNumberFormat="1" applyFont="1" applyFill="1" applyBorder="1" applyAlignment="1">
      <alignment horizontal="right" indent="1"/>
    </xf>
    <xf numFmtId="2" fontId="111" fillId="50" borderId="69" xfId="47864" applyNumberFormat="1" applyFont="1" applyFill="1" applyBorder="1" applyAlignment="1">
      <alignment horizontal="right" indent="1"/>
    </xf>
    <xf numFmtId="2" fontId="117" fillId="57" borderId="43" xfId="17901" applyNumberFormat="1" applyFont="1" applyFill="1" applyBorder="1" applyAlignment="1">
      <alignment horizontal="center"/>
    </xf>
    <xf numFmtId="189" fontId="117" fillId="50" borderId="43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0" fontId="117" fillId="57" borderId="60" xfId="17901" applyFont="1" applyFill="1" applyBorder="1"/>
    <xf numFmtId="0" fontId="23" fillId="0" borderId="76" xfId="17901" applyFont="1" applyFill="1" applyBorder="1"/>
    <xf numFmtId="207" fontId="111" fillId="0" borderId="77" xfId="47864" applyNumberFormat="1" applyFont="1" applyFill="1" applyBorder="1" applyAlignment="1">
      <alignment horizontal="right" indent="1"/>
    </xf>
    <xf numFmtId="207" fontId="111" fillId="0" borderId="75" xfId="47864" applyNumberFormat="1" applyFont="1" applyFill="1" applyBorder="1" applyAlignment="1">
      <alignment horizontal="right" indent="1"/>
    </xf>
    <xf numFmtId="207" fontId="111" fillId="0" borderId="77" xfId="47864" applyNumberFormat="1" applyFont="1" applyBorder="1" applyAlignment="1">
      <alignment horizontal="right" indent="1"/>
    </xf>
    <xf numFmtId="189" fontId="23" fillId="0" borderId="43" xfId="17901" applyNumberFormat="1" applyFont="1" applyFill="1" applyBorder="1" applyAlignment="1">
      <alignment horizontal="center"/>
    </xf>
    <xf numFmtId="4" fontId="23" fillId="0" borderId="76" xfId="0" applyNumberFormat="1" applyFont="1" applyBorder="1"/>
    <xf numFmtId="4" fontId="116" fillId="0" borderId="55" xfId="47864" applyNumberFormat="1" applyFont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7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5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7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23" fillId="0" borderId="74" xfId="47864" applyNumberFormat="1" applyFont="1" applyBorder="1" applyAlignment="1">
      <alignment horizontal="center"/>
    </xf>
    <xf numFmtId="231" fontId="23" fillId="0" borderId="53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0" borderId="61" xfId="47864" applyNumberFormat="1" applyFont="1" applyFill="1" applyBorder="1"/>
    <xf numFmtId="207" fontId="112" fillId="0" borderId="31" xfId="47864" applyNumberFormat="1" applyFont="1" applyFill="1" applyBorder="1"/>
    <xf numFmtId="207" fontId="112" fillId="0" borderId="61" xfId="47864" applyNumberFormat="1" applyFont="1" applyFill="1" applyBorder="1"/>
    <xf numFmtId="207" fontId="116" fillId="0" borderId="75" xfId="47864" applyNumberFormat="1" applyFont="1" applyBorder="1" applyAlignment="1">
      <alignment horizontal="center"/>
    </xf>
    <xf numFmtId="207" fontId="111" fillId="0" borderId="75" xfId="47864" applyNumberFormat="1" applyFont="1" applyBorder="1"/>
    <xf numFmtId="207" fontId="116" fillId="0" borderId="39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8" xfId="47864" applyNumberFormat="1" applyFont="1" applyBorder="1" applyAlignment="1">
      <alignment horizontal="center"/>
    </xf>
    <xf numFmtId="230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91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75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82" xfId="47865" applyFont="1" applyFill="1" applyBorder="1" applyAlignment="1">
      <alignment horizontal="center" vertical="center" wrapText="1"/>
    </xf>
    <xf numFmtId="0" fontId="121" fillId="56" borderId="86" xfId="47865" applyFont="1" applyFill="1" applyBorder="1" applyAlignment="1">
      <alignment horizontal="center" vertical="center" wrapText="1"/>
    </xf>
    <xf numFmtId="0" fontId="121" fillId="56" borderId="90" xfId="47865" applyFont="1" applyFill="1" applyBorder="1" applyAlignment="1">
      <alignment horizontal="center" vertical="center" wrapText="1"/>
    </xf>
    <xf numFmtId="10" fontId="121" fillId="56" borderId="82" xfId="47865" applyNumberFormat="1" applyFont="1" applyFill="1" applyBorder="1" applyAlignment="1">
      <alignment horizontal="center" vertical="center" wrapText="1"/>
    </xf>
    <xf numFmtId="10" fontId="121" fillId="56" borderId="86" xfId="47865" applyNumberFormat="1" applyFont="1" applyFill="1" applyBorder="1" applyAlignment="1">
      <alignment horizontal="center" vertical="center" wrapText="1"/>
    </xf>
    <xf numFmtId="10" fontId="121" fillId="56" borderId="90" xfId="47865" applyNumberFormat="1" applyFont="1" applyFill="1" applyBorder="1" applyAlignment="1">
      <alignment horizontal="center" vertical="center" wrapText="1"/>
    </xf>
    <xf numFmtId="4" fontId="23" fillId="0" borderId="94" xfId="47842" applyNumberFormat="1" applyFont="1" applyFill="1" applyBorder="1" applyAlignment="1">
      <alignment horizontal="center"/>
    </xf>
    <xf numFmtId="4" fontId="23" fillId="0" borderId="60" xfId="47842" applyNumberFormat="1" applyFont="1" applyFill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23" fillId="0" borderId="77" xfId="47864" applyFont="1" applyBorder="1" applyAlignment="1">
      <alignment horizontal="right" indent="1"/>
    </xf>
    <xf numFmtId="0" fontId="23" fillId="0" borderId="60" xfId="47864" applyFont="1" applyBorder="1" applyAlignment="1">
      <alignment horizontal="right" indent="1"/>
    </xf>
    <xf numFmtId="0" fontId="23" fillId="0" borderId="76" xfId="17901" applyFont="1" applyBorder="1"/>
    <xf numFmtId="4" fontId="23" fillId="0" borderId="45" xfId="0" applyNumberFormat="1" applyFont="1" applyBorder="1" applyAlignment="1">
      <alignment horizontal="center"/>
    </xf>
    <xf numFmtId="0" fontId="23" fillId="0" borderId="76" xfId="47870" applyFont="1" applyBorder="1"/>
    <xf numFmtId="4" fontId="119" fillId="51" borderId="58" xfId="0" applyNumberFormat="1" applyFont="1" applyFill="1" applyBorder="1" applyAlignment="1">
      <alignment horizontal="center" vertical="center"/>
    </xf>
    <xf numFmtId="4" fontId="119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7" xfId="0" applyBorder="1" applyAlignment="1"/>
    <xf numFmtId="170" fontId="119" fillId="52" borderId="59" xfId="0" applyFont="1" applyFill="1" applyBorder="1" applyAlignment="1">
      <alignment horizontal="center" vertical="center" wrapText="1"/>
    </xf>
    <xf numFmtId="170" fontId="119" fillId="52" borderId="92" xfId="0" applyFont="1" applyFill="1" applyBorder="1" applyAlignment="1">
      <alignment horizontal="center" vertical="center" wrapText="1"/>
    </xf>
    <xf numFmtId="170" fontId="0" fillId="0" borderId="92" xfId="0" applyBorder="1" applyAlignment="1">
      <alignment horizontal="center" vertical="center" wrapText="1"/>
    </xf>
    <xf numFmtId="170" fontId="0" fillId="0" borderId="93" xfId="0" applyBorder="1" applyAlignment="1">
      <alignment horizontal="center" vertical="center" wrapText="1"/>
    </xf>
    <xf numFmtId="0" fontId="121" fillId="56" borderId="81" xfId="47865" applyFont="1" applyFill="1" applyBorder="1" applyAlignment="1">
      <alignment horizontal="left" vertical="center" wrapText="1"/>
    </xf>
    <xf numFmtId="0" fontId="121" fillId="56" borderId="82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1" fillId="56" borderId="87" xfId="47865" applyFont="1" applyFill="1" applyBorder="1" applyAlignment="1">
      <alignment horizontal="left" vertical="center" wrapText="1"/>
    </xf>
    <xf numFmtId="0" fontId="121" fillId="56" borderId="88" xfId="47865" applyFont="1" applyFill="1" applyBorder="1" applyAlignment="1">
      <alignment horizontal="left" vertical="center" wrapText="1"/>
    </xf>
    <xf numFmtId="0" fontId="121" fillId="56" borderId="89" xfId="47865" applyFont="1" applyFill="1" applyBorder="1" applyAlignment="1">
      <alignment horizontal="left" vertical="center" wrapText="1"/>
    </xf>
    <xf numFmtId="170" fontId="0" fillId="0" borderId="90" xfId="0" applyBorder="1" applyAlignment="1">
      <alignment horizontal="left" vertical="center" wrapText="1"/>
    </xf>
    <xf numFmtId="0" fontId="121" fillId="56" borderId="90" xfId="47865" applyFont="1" applyFill="1" applyBorder="1" applyAlignment="1">
      <alignment horizontal="left" vertical="center" wrapText="1"/>
    </xf>
    <xf numFmtId="0" fontId="121" fillId="56" borderId="79" xfId="47865" applyFont="1" applyFill="1" applyBorder="1" applyAlignment="1">
      <alignment horizontal="left" vertical="center" wrapText="1"/>
    </xf>
    <xf numFmtId="0" fontId="121" fillId="56" borderId="80" xfId="47865" applyFont="1" applyFill="1" applyBorder="1" applyAlignment="1">
      <alignment horizontal="left" vertical="center" wrapText="1"/>
    </xf>
    <xf numFmtId="0" fontId="121" fillId="56" borderId="86" xfId="47865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0" fontId="121" fillId="56" borderId="83" xfId="47865" applyFont="1" applyFill="1" applyBorder="1" applyAlignment="1">
      <alignment horizontal="left" vertical="center" wrapText="1"/>
    </xf>
    <xf numFmtId="0" fontId="121" fillId="56" borderId="84" xfId="47865" applyFont="1" applyFill="1" applyBorder="1" applyAlignment="1">
      <alignment horizontal="left" vertical="center" wrapText="1"/>
    </xf>
    <xf numFmtId="0" fontId="121" fillId="56" borderId="85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3"/>
  <sheetViews>
    <sheetView tabSelected="1" topLeftCell="B130" zoomScale="70" zoomScaleNormal="70" workbookViewId="0">
      <selection activeCell="D133" sqref="D13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53.7109375" style="2" bestFit="1" customWidth="1"/>
    <col min="4" max="4" width="23.28515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206"/>
      <c r="I1" s="38"/>
      <c r="J1" s="38"/>
      <c r="K1" s="38"/>
    </row>
    <row r="2" spans="1:12" ht="69.75" customHeight="1" thickBot="1">
      <c r="A2" s="38"/>
      <c r="B2" s="278"/>
      <c r="C2" s="279"/>
      <c r="D2" s="279"/>
      <c r="E2" s="279"/>
      <c r="F2" s="279"/>
      <c r="G2" s="279"/>
      <c r="H2" s="279"/>
      <c r="I2" s="279"/>
      <c r="J2" s="280"/>
      <c r="K2" s="281"/>
    </row>
    <row r="3" spans="1:12" ht="65.25" customHeight="1" thickBot="1">
      <c r="B3" s="282" t="s">
        <v>227</v>
      </c>
      <c r="C3" s="283"/>
      <c r="D3" s="283"/>
      <c r="E3" s="283"/>
      <c r="F3" s="283"/>
      <c r="G3" s="283"/>
      <c r="H3" s="283"/>
      <c r="I3" s="283"/>
      <c r="J3" s="284"/>
      <c r="K3" s="285"/>
    </row>
    <row r="4" spans="1:12" ht="40.700000000000003" customHeight="1">
      <c r="B4" s="294" t="s">
        <v>211</v>
      </c>
      <c r="C4" s="295"/>
      <c r="D4" s="286" t="s">
        <v>222</v>
      </c>
      <c r="E4" s="288"/>
      <c r="F4" s="287"/>
      <c r="G4" s="288"/>
      <c r="H4" s="256" t="s">
        <v>220</v>
      </c>
      <c r="I4" s="286" t="s">
        <v>181</v>
      </c>
      <c r="J4" s="287"/>
      <c r="K4" s="259"/>
    </row>
    <row r="5" spans="1:12" ht="40.700000000000003" customHeight="1">
      <c r="B5" s="298" t="s">
        <v>225</v>
      </c>
      <c r="C5" s="299"/>
      <c r="D5" s="300" t="s">
        <v>221</v>
      </c>
      <c r="E5" s="297"/>
      <c r="F5" s="296"/>
      <c r="G5" s="297"/>
      <c r="H5" s="257" t="s">
        <v>223</v>
      </c>
      <c r="I5" s="300" t="s">
        <v>181</v>
      </c>
      <c r="J5" s="296"/>
      <c r="K5" s="260"/>
    </row>
    <row r="6" spans="1:12" ht="40.700000000000003" customHeight="1" thickBot="1">
      <c r="B6" s="289" t="s">
        <v>226</v>
      </c>
      <c r="C6" s="290"/>
      <c r="D6" s="291" t="s">
        <v>180</v>
      </c>
      <c r="E6" s="292"/>
      <c r="F6" s="293"/>
      <c r="G6" s="292"/>
      <c r="H6" s="258" t="s">
        <v>224</v>
      </c>
      <c r="I6" s="291" t="s">
        <v>182</v>
      </c>
      <c r="J6" s="293"/>
      <c r="K6" s="261"/>
    </row>
    <row r="7" spans="1:12" ht="40.700000000000003" customHeight="1" thickBot="1">
      <c r="B7" s="289" t="s">
        <v>186</v>
      </c>
      <c r="C7" s="290"/>
      <c r="D7" s="291"/>
      <c r="E7" s="292"/>
      <c r="F7" s="293"/>
      <c r="G7" s="292"/>
      <c r="H7" s="258"/>
      <c r="I7" s="291" t="s">
        <v>182</v>
      </c>
      <c r="J7" s="293"/>
      <c r="K7" s="261"/>
    </row>
    <row r="8" spans="1:12" ht="42.75" customHeight="1" thickBot="1">
      <c r="B8" s="53" t="s">
        <v>4</v>
      </c>
      <c r="C8" s="53" t="s">
        <v>13</v>
      </c>
      <c r="D8" s="53" t="s">
        <v>11</v>
      </c>
      <c r="E8" s="53" t="s">
        <v>12</v>
      </c>
      <c r="F8" s="54" t="s">
        <v>62</v>
      </c>
      <c r="G8" s="54" t="s">
        <v>106</v>
      </c>
      <c r="H8" s="54" t="s">
        <v>34</v>
      </c>
      <c r="I8" s="108" t="s">
        <v>105</v>
      </c>
      <c r="J8" s="97" t="s">
        <v>86</v>
      </c>
      <c r="K8" s="54" t="s">
        <v>87</v>
      </c>
    </row>
    <row r="9" spans="1:12" ht="19.5" thickBot="1">
      <c r="B9" s="55" t="s">
        <v>70</v>
      </c>
      <c r="C9" s="56" t="s">
        <v>75</v>
      </c>
      <c r="D9" s="57"/>
      <c r="E9" s="58"/>
      <c r="F9" s="59"/>
      <c r="G9" s="92"/>
      <c r="H9" s="59"/>
      <c r="I9" s="109"/>
      <c r="J9" s="222">
        <f>K9/K129</f>
        <v>5.3462565130727717E-2</v>
      </c>
      <c r="K9" s="167">
        <f>+G10+G14+G18+G21</f>
        <v>91730</v>
      </c>
    </row>
    <row r="10" spans="1:12" ht="18.75">
      <c r="B10" s="85" t="s">
        <v>35</v>
      </c>
      <c r="C10" s="134" t="s">
        <v>47</v>
      </c>
      <c r="D10" s="178"/>
      <c r="E10" s="179"/>
      <c r="F10" s="180"/>
      <c r="G10" s="191">
        <f>SUM(G11:G13)</f>
        <v>22500</v>
      </c>
      <c r="H10" s="186"/>
      <c r="I10" s="192"/>
      <c r="J10" s="205"/>
      <c r="K10" s="182"/>
    </row>
    <row r="11" spans="1:12" ht="15">
      <c r="B11" s="145" t="s">
        <v>76</v>
      </c>
      <c r="C11" s="140" t="s">
        <v>162</v>
      </c>
      <c r="D11" s="145" t="s">
        <v>6</v>
      </c>
      <c r="E11" s="41">
        <v>1</v>
      </c>
      <c r="F11" s="41">
        <v>5000</v>
      </c>
      <c r="G11" s="110">
        <f t="shared" ref="G11:G13" si="0">E11*F11</f>
        <v>5000</v>
      </c>
      <c r="H11" s="209">
        <f t="shared" ref="H11:I13" si="1">+F11/$K$129</f>
        <v>2.9141265197169799E-3</v>
      </c>
      <c r="I11" s="210">
        <f t="shared" si="1"/>
        <v>2.9141265197169799E-3</v>
      </c>
      <c r="J11" s="273"/>
      <c r="K11" s="274"/>
    </row>
    <row r="12" spans="1:12" ht="15">
      <c r="B12" s="145" t="s">
        <v>163</v>
      </c>
      <c r="C12" s="275" t="s">
        <v>168</v>
      </c>
      <c r="D12" s="145" t="s">
        <v>29</v>
      </c>
      <c r="E12" s="41">
        <v>1</v>
      </c>
      <c r="F12" s="41">
        <v>5000</v>
      </c>
      <c r="G12" s="110">
        <f t="shared" si="0"/>
        <v>5000</v>
      </c>
      <c r="H12" s="209">
        <f t="shared" si="1"/>
        <v>2.9141265197169799E-3</v>
      </c>
      <c r="I12" s="210">
        <f t="shared" si="1"/>
        <v>2.9141265197169799E-3</v>
      </c>
      <c r="J12" s="273"/>
      <c r="K12" s="274"/>
      <c r="L12" s="32"/>
    </row>
    <row r="13" spans="1:12" ht="15">
      <c r="B13" s="145" t="s">
        <v>169</v>
      </c>
      <c r="C13" s="275" t="s">
        <v>212</v>
      </c>
      <c r="D13" s="145" t="s">
        <v>6</v>
      </c>
      <c r="E13" s="41">
        <v>1</v>
      </c>
      <c r="F13" s="41">
        <v>12500</v>
      </c>
      <c r="G13" s="110">
        <f t="shared" si="0"/>
        <v>12500</v>
      </c>
      <c r="H13" s="209">
        <f t="shared" si="1"/>
        <v>7.2853162992924502E-3</v>
      </c>
      <c r="I13" s="210">
        <f t="shared" si="1"/>
        <v>7.2853162992924502E-3</v>
      </c>
      <c r="J13" s="273"/>
      <c r="K13" s="274"/>
      <c r="L13" s="32"/>
    </row>
    <row r="14" spans="1:12" ht="18.75">
      <c r="B14" s="62" t="s">
        <v>36</v>
      </c>
      <c r="C14" s="126" t="s">
        <v>57</v>
      </c>
      <c r="D14" s="170"/>
      <c r="E14" s="171"/>
      <c r="F14" s="172"/>
      <c r="G14" s="173">
        <f>SUM(G15:G17)</f>
        <v>42230</v>
      </c>
      <c r="H14" s="211"/>
      <c r="I14" s="211"/>
      <c r="J14" s="174"/>
      <c r="K14" s="175"/>
      <c r="L14" s="31"/>
    </row>
    <row r="15" spans="1:12" ht="18.75">
      <c r="B15" s="61" t="s">
        <v>42</v>
      </c>
      <c r="C15" s="123" t="s">
        <v>74</v>
      </c>
      <c r="D15" s="145" t="s">
        <v>29</v>
      </c>
      <c r="E15" s="41">
        <v>1</v>
      </c>
      <c r="F15" s="41">
        <v>25000</v>
      </c>
      <c r="G15" s="110">
        <f t="shared" ref="G15:G17" si="2">E15*F15</f>
        <v>25000</v>
      </c>
      <c r="H15" s="209">
        <f t="shared" ref="H15:I17" si="3">+F15/$K$129</f>
        <v>1.45706325985849E-2</v>
      </c>
      <c r="I15" s="210">
        <f t="shared" si="3"/>
        <v>1.45706325985849E-2</v>
      </c>
      <c r="J15" s="98"/>
      <c r="K15" s="113"/>
      <c r="L15" s="32"/>
    </row>
    <row r="16" spans="1:12" ht="18.75">
      <c r="B16" s="61" t="s">
        <v>43</v>
      </c>
      <c r="C16" s="123" t="s">
        <v>44</v>
      </c>
      <c r="D16" s="145" t="s">
        <v>29</v>
      </c>
      <c r="E16" s="41">
        <v>1</v>
      </c>
      <c r="F16" s="41">
        <v>12000</v>
      </c>
      <c r="G16" s="110">
        <f t="shared" si="2"/>
        <v>12000</v>
      </c>
      <c r="H16" s="209">
        <f t="shared" si="3"/>
        <v>6.9939036473207518E-3</v>
      </c>
      <c r="I16" s="210">
        <f t="shared" si="3"/>
        <v>6.9939036473207518E-3</v>
      </c>
      <c r="J16" s="98"/>
      <c r="K16" s="113"/>
      <c r="L16" s="32"/>
    </row>
    <row r="17" spans="2:12" ht="18.75">
      <c r="B17" s="145" t="s">
        <v>45</v>
      </c>
      <c r="C17" s="275" t="s">
        <v>61</v>
      </c>
      <c r="D17" s="146" t="s">
        <v>29</v>
      </c>
      <c r="E17" s="41">
        <v>1</v>
      </c>
      <c r="F17" s="41">
        <v>5230</v>
      </c>
      <c r="G17" s="110">
        <f t="shared" si="2"/>
        <v>5230</v>
      </c>
      <c r="H17" s="209">
        <f t="shared" si="3"/>
        <v>3.048176339623961E-3</v>
      </c>
      <c r="I17" s="210">
        <f t="shared" si="3"/>
        <v>3.048176339623961E-3</v>
      </c>
      <c r="J17" s="197"/>
      <c r="K17" s="113"/>
      <c r="L17" s="31"/>
    </row>
    <row r="18" spans="2:12" ht="18.75">
      <c r="B18" s="62" t="s">
        <v>37</v>
      </c>
      <c r="C18" s="126" t="s">
        <v>58</v>
      </c>
      <c r="D18" s="170"/>
      <c r="E18" s="171"/>
      <c r="F18" s="172"/>
      <c r="G18" s="173">
        <f>SUM(G19:G20)</f>
        <v>15000</v>
      </c>
      <c r="H18" s="211"/>
      <c r="I18" s="211"/>
      <c r="J18" s="174"/>
      <c r="K18" s="175"/>
      <c r="L18" s="31"/>
    </row>
    <row r="19" spans="2:12" ht="18.75">
      <c r="B19" s="162" t="s">
        <v>164</v>
      </c>
      <c r="C19" s="128" t="s">
        <v>167</v>
      </c>
      <c r="D19" s="145" t="s">
        <v>29</v>
      </c>
      <c r="E19" s="41">
        <v>1</v>
      </c>
      <c r="F19" s="41">
        <v>7500</v>
      </c>
      <c r="G19" s="110">
        <f t="shared" ref="G19:G20" si="4">E19*F19</f>
        <v>7500</v>
      </c>
      <c r="H19" s="209">
        <f>+F19/$K$129</f>
        <v>4.3711897795754703E-3</v>
      </c>
      <c r="I19" s="210">
        <f>+G19/$K$129</f>
        <v>4.3711897795754703E-3</v>
      </c>
      <c r="J19" s="99"/>
      <c r="K19" s="112"/>
      <c r="L19" s="34"/>
    </row>
    <row r="20" spans="2:12" ht="18.75">
      <c r="B20" s="162" t="s">
        <v>165</v>
      </c>
      <c r="C20" s="128" t="s">
        <v>166</v>
      </c>
      <c r="D20" s="147" t="s">
        <v>29</v>
      </c>
      <c r="E20" s="41">
        <v>1</v>
      </c>
      <c r="F20" s="41">
        <v>7500</v>
      </c>
      <c r="G20" s="110">
        <f t="shared" si="4"/>
        <v>7500</v>
      </c>
      <c r="H20" s="209">
        <f>+F20/$K$129</f>
        <v>4.3711897795754703E-3</v>
      </c>
      <c r="I20" s="210">
        <f>+G20/$K$129</f>
        <v>4.3711897795754703E-3</v>
      </c>
      <c r="J20" s="99"/>
      <c r="K20" s="112"/>
      <c r="L20" s="34"/>
    </row>
    <row r="21" spans="2:12" ht="18.75">
      <c r="B21" s="62" t="s">
        <v>89</v>
      </c>
      <c r="C21" s="126" t="s">
        <v>59</v>
      </c>
      <c r="D21" s="170"/>
      <c r="E21" s="171"/>
      <c r="F21" s="172"/>
      <c r="G21" s="173">
        <f>SUM(G22)</f>
        <v>12000</v>
      </c>
      <c r="H21" s="211"/>
      <c r="I21" s="211"/>
      <c r="J21" s="174"/>
      <c r="K21" s="175"/>
      <c r="L21" s="34"/>
    </row>
    <row r="22" spans="2:12" ht="19.5" thickBot="1">
      <c r="B22" s="63" t="s">
        <v>90</v>
      </c>
      <c r="C22" s="129" t="s">
        <v>40</v>
      </c>
      <c r="D22" s="148" t="s">
        <v>29</v>
      </c>
      <c r="E22" s="41">
        <v>1</v>
      </c>
      <c r="F22" s="41">
        <v>12000</v>
      </c>
      <c r="G22" s="110">
        <f>E22*F22</f>
        <v>12000</v>
      </c>
      <c r="H22" s="209">
        <f>+F22/$K$129</f>
        <v>6.9939036473207518E-3</v>
      </c>
      <c r="I22" s="210">
        <f>+G22/$K$129</f>
        <v>6.9939036473207518E-3</v>
      </c>
      <c r="J22" s="100"/>
      <c r="K22" s="64"/>
      <c r="L22" s="34"/>
    </row>
    <row r="23" spans="2:12" ht="19.5" thickBot="1">
      <c r="B23" s="91" t="s">
        <v>71</v>
      </c>
      <c r="C23" s="56" t="s">
        <v>77</v>
      </c>
      <c r="D23" s="57"/>
      <c r="E23" s="58"/>
      <c r="F23" s="59"/>
      <c r="G23" s="93"/>
      <c r="H23" s="212"/>
      <c r="I23" s="213"/>
      <c r="J23" s="222">
        <f>K23/K129</f>
        <v>1.0490855470981129E-3</v>
      </c>
      <c r="K23" s="166">
        <f>SUM(G24:G24)</f>
        <v>1800</v>
      </c>
      <c r="L23" s="33"/>
    </row>
    <row r="24" spans="2:12" ht="19.5" thickBot="1">
      <c r="B24" s="65" t="s">
        <v>60</v>
      </c>
      <c r="C24" s="199" t="s">
        <v>213</v>
      </c>
      <c r="D24" s="276" t="s">
        <v>3</v>
      </c>
      <c r="E24" s="41">
        <f>10*0.3*0.5</f>
        <v>1.5</v>
      </c>
      <c r="F24" s="41">
        <v>1200</v>
      </c>
      <c r="G24" s="110">
        <f t="shared" ref="G24" si="5">E24*F24</f>
        <v>1800</v>
      </c>
      <c r="H24" s="209">
        <f>+F24/$K$129</f>
        <v>6.993903647320752E-4</v>
      </c>
      <c r="I24" s="210">
        <f>+G24/$K$129</f>
        <v>1.0490855470981129E-3</v>
      </c>
      <c r="J24" s="101"/>
      <c r="K24" s="163"/>
      <c r="L24" s="31"/>
    </row>
    <row r="25" spans="2:12" ht="19.5" thickBot="1">
      <c r="B25" s="91" t="s">
        <v>91</v>
      </c>
      <c r="C25" s="56" t="s">
        <v>46</v>
      </c>
      <c r="D25" s="57"/>
      <c r="E25" s="58"/>
      <c r="F25" s="93"/>
      <c r="G25" s="93"/>
      <c r="H25" s="212"/>
      <c r="I25" s="212"/>
      <c r="J25" s="222">
        <f>K25/K129</f>
        <v>0.10700672580400751</v>
      </c>
      <c r="K25" s="166">
        <f>SUM(G26:G33)</f>
        <v>183600</v>
      </c>
      <c r="L25" s="36"/>
    </row>
    <row r="26" spans="2:12" ht="18.75">
      <c r="B26" s="67">
        <v>4.0999999999999996</v>
      </c>
      <c r="C26" s="131" t="s">
        <v>250</v>
      </c>
      <c r="D26" s="67" t="s">
        <v>3</v>
      </c>
      <c r="E26" s="45">
        <v>0.5</v>
      </c>
      <c r="F26" s="41">
        <v>1200</v>
      </c>
      <c r="G26" s="110">
        <f t="shared" ref="G26:G30" si="6">E26*F26</f>
        <v>600</v>
      </c>
      <c r="H26" s="209">
        <f t="shared" ref="H26:I30" si="7">+F26/$K$129</f>
        <v>6.993903647320752E-4</v>
      </c>
      <c r="I26" s="210">
        <f t="shared" si="7"/>
        <v>3.496951823660376E-4</v>
      </c>
      <c r="J26" s="102"/>
      <c r="K26" s="119"/>
      <c r="L26" s="36"/>
    </row>
    <row r="27" spans="2:12" ht="18.75">
      <c r="B27" s="67">
        <v>4.7</v>
      </c>
      <c r="C27" s="131" t="s">
        <v>228</v>
      </c>
      <c r="D27" s="67" t="s">
        <v>2</v>
      </c>
      <c r="E27" s="45">
        <v>240</v>
      </c>
      <c r="F27" s="41">
        <v>550</v>
      </c>
      <c r="G27" s="110">
        <f t="shared" si="6"/>
        <v>132000</v>
      </c>
      <c r="H27" s="209">
        <f t="shared" si="7"/>
        <v>3.2055391716886782E-4</v>
      </c>
      <c r="I27" s="210">
        <f t="shared" si="7"/>
        <v>7.6932940120528273E-2</v>
      </c>
      <c r="J27" s="102"/>
      <c r="K27" s="119"/>
      <c r="L27" s="36"/>
    </row>
    <row r="28" spans="2:12" ht="18.75">
      <c r="B28" s="67">
        <v>4.1500000000000004</v>
      </c>
      <c r="C28" s="123" t="s">
        <v>73</v>
      </c>
      <c r="D28" s="61" t="s">
        <v>2</v>
      </c>
      <c r="E28" s="41">
        <v>25</v>
      </c>
      <c r="F28" s="41">
        <v>500</v>
      </c>
      <c r="G28" s="110">
        <f t="shared" si="6"/>
        <v>12500</v>
      </c>
      <c r="H28" s="209">
        <f t="shared" si="7"/>
        <v>2.9141265197169799E-4</v>
      </c>
      <c r="I28" s="210">
        <f t="shared" si="7"/>
        <v>7.2853162992924502E-3</v>
      </c>
      <c r="J28" s="103"/>
      <c r="K28" s="111"/>
      <c r="L28" s="35"/>
    </row>
    <row r="29" spans="2:12" ht="18.75">
      <c r="B29" s="185">
        <v>4.21</v>
      </c>
      <c r="C29" s="123" t="s">
        <v>10</v>
      </c>
      <c r="D29" s="61" t="s">
        <v>6</v>
      </c>
      <c r="E29" s="41">
        <v>5</v>
      </c>
      <c r="F29" s="41">
        <v>1000</v>
      </c>
      <c r="G29" s="110">
        <f t="shared" si="6"/>
        <v>5000</v>
      </c>
      <c r="H29" s="209">
        <f t="shared" si="7"/>
        <v>5.8282530394339598E-4</v>
      </c>
      <c r="I29" s="210">
        <f t="shared" si="7"/>
        <v>2.9141265197169799E-3</v>
      </c>
      <c r="J29" s="103"/>
      <c r="K29" s="111"/>
      <c r="L29" s="31"/>
    </row>
    <row r="30" spans="2:12" ht="18.75">
      <c r="B30" s="67">
        <v>4.2300000000000004</v>
      </c>
      <c r="C30" s="123" t="s">
        <v>72</v>
      </c>
      <c r="D30" s="61" t="s">
        <v>2</v>
      </c>
      <c r="E30" s="41">
        <v>65</v>
      </c>
      <c r="F30" s="41">
        <v>100</v>
      </c>
      <c r="G30" s="110">
        <f t="shared" si="6"/>
        <v>6500</v>
      </c>
      <c r="H30" s="209">
        <f t="shared" si="7"/>
        <v>5.8282530394339602E-5</v>
      </c>
      <c r="I30" s="210">
        <f t="shared" si="7"/>
        <v>3.7883644756320739E-3</v>
      </c>
      <c r="J30" s="103"/>
      <c r="K30" s="111"/>
      <c r="L30" s="31"/>
    </row>
    <row r="31" spans="2:12" ht="21" customHeight="1">
      <c r="B31" s="67">
        <v>4.2699999999999996</v>
      </c>
      <c r="C31" s="123" t="s">
        <v>214</v>
      </c>
      <c r="D31" s="61"/>
      <c r="E31" s="41"/>
      <c r="F31" s="41"/>
      <c r="G31" s="110"/>
      <c r="H31" s="209"/>
      <c r="I31" s="210"/>
      <c r="J31" s="103"/>
      <c r="K31" s="111"/>
      <c r="L31" s="33"/>
    </row>
    <row r="32" spans="2:12" ht="21" customHeight="1">
      <c r="B32" s="67" t="s">
        <v>216</v>
      </c>
      <c r="C32" s="123" t="s">
        <v>215</v>
      </c>
      <c r="D32" s="61" t="s">
        <v>29</v>
      </c>
      <c r="E32" s="41">
        <v>1</v>
      </c>
      <c r="F32" s="41">
        <v>20000</v>
      </c>
      <c r="G32" s="110">
        <f t="shared" ref="G32:G33" si="8">E32*F32</f>
        <v>20000</v>
      </c>
      <c r="H32" s="209">
        <f>+F32/$K$129</f>
        <v>1.165650607886792E-2</v>
      </c>
      <c r="I32" s="210">
        <f>+G32/$K$129</f>
        <v>1.165650607886792E-2</v>
      </c>
      <c r="J32" s="103"/>
      <c r="K32" s="111"/>
      <c r="L32" s="33"/>
    </row>
    <row r="33" spans="2:12" ht="21" customHeight="1" thickBot="1">
      <c r="B33" s="67" t="s">
        <v>217</v>
      </c>
      <c r="C33" s="123" t="s">
        <v>229</v>
      </c>
      <c r="D33" s="61" t="s">
        <v>29</v>
      </c>
      <c r="E33" s="41">
        <v>1</v>
      </c>
      <c r="F33" s="41">
        <v>7000</v>
      </c>
      <c r="G33" s="110">
        <f t="shared" si="8"/>
        <v>7000</v>
      </c>
      <c r="H33" s="209">
        <f>+F33/$K$129</f>
        <v>4.0797771276037719E-3</v>
      </c>
      <c r="I33" s="210">
        <f>+G33/$K$129</f>
        <v>4.0797771276037719E-3</v>
      </c>
      <c r="J33" s="103"/>
      <c r="K33" s="111"/>
      <c r="L33" s="33"/>
    </row>
    <row r="34" spans="2:12" ht="19.5" thickBot="1">
      <c r="B34" s="55" t="s">
        <v>92</v>
      </c>
      <c r="C34" s="56" t="s">
        <v>78</v>
      </c>
      <c r="D34" s="57"/>
      <c r="E34" s="58"/>
      <c r="F34" s="59"/>
      <c r="G34" s="59"/>
      <c r="H34" s="213"/>
      <c r="I34" s="213"/>
      <c r="J34" s="222">
        <f>K34/K129</f>
        <v>4.9540150835188659E-2</v>
      </c>
      <c r="K34" s="161">
        <f>G35</f>
        <v>85000</v>
      </c>
      <c r="L34" s="33"/>
    </row>
    <row r="35" spans="2:12" ht="18.75">
      <c r="B35" s="85" t="s">
        <v>93</v>
      </c>
      <c r="C35" s="134" t="s">
        <v>48</v>
      </c>
      <c r="D35" s="178"/>
      <c r="E35" s="179"/>
      <c r="F35" s="180"/>
      <c r="G35" s="181">
        <f>SUM(G36:G37)</f>
        <v>85000</v>
      </c>
      <c r="H35" s="214"/>
      <c r="I35" s="214"/>
      <c r="J35" s="180"/>
      <c r="K35" s="182"/>
      <c r="L35" s="34"/>
    </row>
    <row r="36" spans="2:12" ht="18.75">
      <c r="B36" s="68" t="s">
        <v>94</v>
      </c>
      <c r="C36" s="125" t="s">
        <v>230</v>
      </c>
      <c r="D36" s="71" t="s">
        <v>29</v>
      </c>
      <c r="E36" s="41">
        <v>1</v>
      </c>
      <c r="F36" s="41">
        <v>35000</v>
      </c>
      <c r="G36" s="110">
        <f>E36*F36</f>
        <v>35000</v>
      </c>
      <c r="H36" s="209">
        <f>+F36/$K$129</f>
        <v>2.0398885638018859E-2</v>
      </c>
      <c r="I36" s="210">
        <f>+G36/$K$129</f>
        <v>2.0398885638018859E-2</v>
      </c>
      <c r="J36" s="104"/>
      <c r="K36" s="66"/>
      <c r="L36" s="37"/>
    </row>
    <row r="37" spans="2:12" ht="19.5" thickBot="1">
      <c r="B37" s="61" t="s">
        <v>95</v>
      </c>
      <c r="C37" s="132" t="s">
        <v>232</v>
      </c>
      <c r="D37" s="149" t="s">
        <v>29</v>
      </c>
      <c r="E37" s="41">
        <v>1</v>
      </c>
      <c r="F37" s="41">
        <v>50000</v>
      </c>
      <c r="G37" s="110">
        <f>E37*F37</f>
        <v>50000</v>
      </c>
      <c r="H37" s="209">
        <f>+F37/$K$129</f>
        <v>2.9141265197169801E-2</v>
      </c>
      <c r="I37" s="210">
        <f>+G37/$K$129</f>
        <v>2.9141265197169801E-2</v>
      </c>
      <c r="J37" s="104"/>
      <c r="K37" s="66"/>
      <c r="L37" s="37"/>
    </row>
    <row r="38" spans="2:12" ht="19.5" thickBot="1">
      <c r="B38" s="80">
        <v>6</v>
      </c>
      <c r="C38" s="81" t="s">
        <v>188</v>
      </c>
      <c r="D38" s="82"/>
      <c r="E38" s="83"/>
      <c r="F38" s="84"/>
      <c r="G38" s="84"/>
      <c r="H38" s="216"/>
      <c r="I38" s="216"/>
      <c r="J38" s="223">
        <f>K38/K129</f>
        <v>1.7484759118301879E-3</v>
      </c>
      <c r="K38" s="169">
        <f>+G39</f>
        <v>3000</v>
      </c>
      <c r="L38"/>
    </row>
    <row r="39" spans="2:12" ht="18.75">
      <c r="B39" s="60"/>
      <c r="C39" s="122" t="s">
        <v>82</v>
      </c>
      <c r="D39" s="153"/>
      <c r="E39" s="89"/>
      <c r="F39" s="90"/>
      <c r="G39" s="177">
        <f>SUM(G40:G41)</f>
        <v>3000</v>
      </c>
      <c r="H39" s="215"/>
      <c r="I39" s="215"/>
      <c r="J39" s="96"/>
      <c r="K39" s="115"/>
      <c r="L39"/>
    </row>
    <row r="40" spans="2:12" ht="18.75">
      <c r="B40" s="69">
        <v>6.23</v>
      </c>
      <c r="C40" s="130" t="s">
        <v>80</v>
      </c>
      <c r="D40" s="72" t="s">
        <v>3</v>
      </c>
      <c r="E40" s="88">
        <v>0.1</v>
      </c>
      <c r="F40" s="41">
        <v>15000</v>
      </c>
      <c r="G40" s="110">
        <f>E40*F40</f>
        <v>1500</v>
      </c>
      <c r="H40" s="209">
        <f>+F40/$K$129</f>
        <v>8.7423795591509406E-3</v>
      </c>
      <c r="I40" s="210">
        <f>+G40/$K$129</f>
        <v>8.7423795591509397E-4</v>
      </c>
      <c r="J40" s="103"/>
      <c r="K40" s="111"/>
      <c r="L40"/>
    </row>
    <row r="41" spans="2:12" ht="19.5" thickBot="1">
      <c r="B41" s="69">
        <v>6.26</v>
      </c>
      <c r="C41" s="130" t="s">
        <v>81</v>
      </c>
      <c r="D41" s="72" t="s">
        <v>3</v>
      </c>
      <c r="E41" s="88">
        <v>0.1</v>
      </c>
      <c r="F41" s="41">
        <v>15000</v>
      </c>
      <c r="G41" s="110">
        <f>E41*F41</f>
        <v>1500</v>
      </c>
      <c r="H41" s="209">
        <f>+F41/$K$129</f>
        <v>8.7423795591509406E-3</v>
      </c>
      <c r="I41" s="210">
        <f>+G41/$K$129</f>
        <v>8.7423795591509397E-4</v>
      </c>
      <c r="J41" s="103"/>
      <c r="K41" s="111"/>
      <c r="L41"/>
    </row>
    <row r="42" spans="2:12" ht="19.5" thickBot="1">
      <c r="B42" s="80" t="s">
        <v>96</v>
      </c>
      <c r="C42" s="81" t="s">
        <v>49</v>
      </c>
      <c r="D42" s="82"/>
      <c r="E42" s="83"/>
      <c r="F42" s="84"/>
      <c r="G42" s="84"/>
      <c r="H42" s="216"/>
      <c r="I42" s="216"/>
      <c r="J42" s="223">
        <f>K42/K129</f>
        <v>8.1187564839315066E-2</v>
      </c>
      <c r="K42" s="169">
        <f>G43+G48+G51</f>
        <v>139300</v>
      </c>
      <c r="L42" s="36"/>
    </row>
    <row r="43" spans="2:12" ht="18.75">
      <c r="B43" s="85" t="s">
        <v>97</v>
      </c>
      <c r="C43" s="134" t="s">
        <v>83</v>
      </c>
      <c r="D43" s="150"/>
      <c r="E43" s="86"/>
      <c r="F43" s="87"/>
      <c r="G43" s="168">
        <f>G44+G46+G48+G51+G54</f>
        <v>89300</v>
      </c>
      <c r="H43" s="217"/>
      <c r="I43" s="217"/>
      <c r="J43" s="180"/>
      <c r="K43" s="182"/>
      <c r="L43" s="36"/>
    </row>
    <row r="44" spans="2:12" ht="18.75">
      <c r="B44" s="60" t="s">
        <v>98</v>
      </c>
      <c r="C44" s="136" t="s">
        <v>84</v>
      </c>
      <c r="D44" s="151"/>
      <c r="E44" s="89"/>
      <c r="F44" s="90"/>
      <c r="G44" s="177">
        <f>SUM(G45:G45)</f>
        <v>28800</v>
      </c>
      <c r="H44" s="215"/>
      <c r="I44" s="215"/>
      <c r="J44" s="96"/>
      <c r="K44" s="115"/>
      <c r="L44" s="36"/>
    </row>
    <row r="45" spans="2:12" ht="18.75">
      <c r="B45" s="61" t="s">
        <v>99</v>
      </c>
      <c r="C45" s="43" t="s">
        <v>244</v>
      </c>
      <c r="D45" s="72" t="s">
        <v>2</v>
      </c>
      <c r="E45" s="41">
        <v>18</v>
      </c>
      <c r="F45" s="41">
        <v>1600</v>
      </c>
      <c r="G45" s="110">
        <f t="shared" ref="G45" si="9">E45*F45</f>
        <v>28800</v>
      </c>
      <c r="H45" s="209">
        <f>+F45/$K$129</f>
        <v>9.3252048630943364E-4</v>
      </c>
      <c r="I45" s="210">
        <f>+G45/$K$129</f>
        <v>1.6785368753569806E-2</v>
      </c>
      <c r="J45" s="95"/>
      <c r="K45" s="114"/>
      <c r="L45"/>
    </row>
    <row r="46" spans="2:12" ht="18.75">
      <c r="B46" s="60" t="s">
        <v>100</v>
      </c>
      <c r="C46" s="137" t="s">
        <v>85</v>
      </c>
      <c r="D46" s="152"/>
      <c r="E46" s="164"/>
      <c r="F46" s="96"/>
      <c r="G46" s="187">
        <f>SUM(G47:G47)</f>
        <v>9000</v>
      </c>
      <c r="H46" s="218"/>
      <c r="I46" s="218"/>
      <c r="J46" s="96"/>
      <c r="K46" s="115"/>
      <c r="L46"/>
    </row>
    <row r="47" spans="2:12" ht="18.75">
      <c r="B47" s="70" t="s">
        <v>101</v>
      </c>
      <c r="C47" s="130" t="s">
        <v>243</v>
      </c>
      <c r="D47" s="72" t="s">
        <v>2</v>
      </c>
      <c r="E47" s="41">
        <v>20</v>
      </c>
      <c r="F47" s="41">
        <v>450</v>
      </c>
      <c r="G47" s="110">
        <f t="shared" ref="G47" si="10">E47*F47</f>
        <v>9000</v>
      </c>
      <c r="H47" s="209">
        <f>+F47/$K$129</f>
        <v>2.6227138677452821E-4</v>
      </c>
      <c r="I47" s="210">
        <f>+G47/$K$129</f>
        <v>5.2454277354905638E-3</v>
      </c>
      <c r="J47" s="104"/>
      <c r="K47" s="66"/>
      <c r="L47"/>
    </row>
    <row r="48" spans="2:12" ht="18.75">
      <c r="B48" s="85" t="s">
        <v>102</v>
      </c>
      <c r="C48" s="134" t="s">
        <v>52</v>
      </c>
      <c r="D48" s="150"/>
      <c r="E48" s="86"/>
      <c r="F48" s="87"/>
      <c r="G48" s="168">
        <f>SUM(G49:G50)</f>
        <v>43500</v>
      </c>
      <c r="H48" s="217"/>
      <c r="I48" s="217"/>
      <c r="J48" s="183"/>
      <c r="K48" s="184"/>
      <c r="L48" s="36"/>
    </row>
    <row r="49" spans="2:17" ht="18.75">
      <c r="B49" s="71" t="s">
        <v>103</v>
      </c>
      <c r="C49" s="123" t="s">
        <v>242</v>
      </c>
      <c r="D49" s="72" t="s">
        <v>2</v>
      </c>
      <c r="E49" s="41">
        <v>80</v>
      </c>
      <c r="F49" s="41">
        <v>450</v>
      </c>
      <c r="G49" s="110">
        <f t="shared" ref="G49:G50" si="11">E49*F49</f>
        <v>36000</v>
      </c>
      <c r="H49" s="209">
        <f>+F49/$K$129</f>
        <v>2.6227138677452821E-4</v>
      </c>
      <c r="I49" s="210">
        <f>+G49/$K$129</f>
        <v>2.0981710941962255E-2</v>
      </c>
      <c r="J49" s="107"/>
      <c r="K49" s="74"/>
      <c r="L49"/>
    </row>
    <row r="50" spans="2:17" ht="18.75">
      <c r="B50" s="68" t="s">
        <v>104</v>
      </c>
      <c r="C50" s="123" t="s">
        <v>241</v>
      </c>
      <c r="D50" s="72" t="s">
        <v>29</v>
      </c>
      <c r="E50" s="41">
        <v>1</v>
      </c>
      <c r="F50" s="41">
        <v>7500</v>
      </c>
      <c r="G50" s="110">
        <f t="shared" si="11"/>
        <v>7500</v>
      </c>
      <c r="H50" s="209">
        <f>+F50/$K$129</f>
        <v>4.3711897795754703E-3</v>
      </c>
      <c r="I50" s="210">
        <f>+G50/$K$129</f>
        <v>4.3711897795754703E-3</v>
      </c>
      <c r="J50" s="107"/>
      <c r="K50" s="74"/>
      <c r="L50"/>
    </row>
    <row r="51" spans="2:17" ht="18.75">
      <c r="B51" s="188" t="s">
        <v>109</v>
      </c>
      <c r="C51" s="134" t="s">
        <v>110</v>
      </c>
      <c r="D51" s="150"/>
      <c r="E51" s="86"/>
      <c r="F51" s="87"/>
      <c r="G51" s="168">
        <f>G52+G54</f>
        <v>6500</v>
      </c>
      <c r="H51" s="217"/>
      <c r="I51" s="217"/>
      <c r="J51" s="183"/>
      <c r="K51" s="184"/>
      <c r="L51"/>
    </row>
    <row r="52" spans="2:17" ht="21">
      <c r="B52" s="189" t="s">
        <v>111</v>
      </c>
      <c r="C52" s="138" t="s">
        <v>50</v>
      </c>
      <c r="D52" s="154"/>
      <c r="E52" s="44"/>
      <c r="F52" s="190"/>
      <c r="G52" s="177">
        <f>SUM(G53:G53)</f>
        <v>5000</v>
      </c>
      <c r="H52" s="219"/>
      <c r="I52" s="219"/>
      <c r="J52" s="224"/>
      <c r="K52" s="118"/>
      <c r="L52"/>
    </row>
    <row r="53" spans="2:17" ht="18.75">
      <c r="B53" s="73" t="s">
        <v>113</v>
      </c>
      <c r="C53" s="42" t="s">
        <v>249</v>
      </c>
      <c r="D53" s="72" t="s">
        <v>29</v>
      </c>
      <c r="E53" s="41">
        <v>1</v>
      </c>
      <c r="F53" s="41">
        <v>5000</v>
      </c>
      <c r="G53" s="110">
        <f t="shared" ref="G53" si="12">E53*F53</f>
        <v>5000</v>
      </c>
      <c r="H53" s="209">
        <f>+F53/$K$129</f>
        <v>2.9141265197169799E-3</v>
      </c>
      <c r="I53" s="210">
        <f>+G53/$K$129</f>
        <v>2.9141265197169799E-3</v>
      </c>
      <c r="J53" s="104"/>
      <c r="K53" s="66"/>
      <c r="L53"/>
    </row>
    <row r="54" spans="2:17" ht="18.75">
      <c r="B54" s="189" t="s">
        <v>112</v>
      </c>
      <c r="C54" s="138" t="s">
        <v>51</v>
      </c>
      <c r="D54" s="155"/>
      <c r="E54" s="165"/>
      <c r="F54" s="90"/>
      <c r="G54" s="177">
        <f>SUM(G55:G55)</f>
        <v>1500</v>
      </c>
      <c r="H54" s="215"/>
      <c r="I54" s="215"/>
      <c r="J54" s="96"/>
      <c r="K54" s="115"/>
      <c r="L54"/>
      <c r="Q54" s="33"/>
    </row>
    <row r="55" spans="2:17" ht="19.5" thickBot="1">
      <c r="B55" s="61" t="s">
        <v>114</v>
      </c>
      <c r="C55" s="42" t="s">
        <v>240</v>
      </c>
      <c r="D55" s="72" t="s">
        <v>2</v>
      </c>
      <c r="E55" s="41">
        <v>2</v>
      </c>
      <c r="F55" s="41">
        <v>750</v>
      </c>
      <c r="G55" s="110">
        <f t="shared" ref="G55" si="13">E55*F55</f>
        <v>1500</v>
      </c>
      <c r="H55" s="209">
        <f>+F55/$K$129</f>
        <v>4.3711897795754699E-4</v>
      </c>
      <c r="I55" s="210">
        <f>+G55/$K$129</f>
        <v>8.7423795591509397E-4</v>
      </c>
      <c r="J55" s="104"/>
      <c r="K55" s="66"/>
      <c r="L55"/>
      <c r="Q55" s="33"/>
    </row>
    <row r="56" spans="2:17" ht="19.5" thickBot="1">
      <c r="B56" s="80" t="s">
        <v>107</v>
      </c>
      <c r="C56" s="81" t="s">
        <v>117</v>
      </c>
      <c r="D56" s="82"/>
      <c r="E56" s="83"/>
      <c r="F56" s="84"/>
      <c r="G56" s="84"/>
      <c r="H56" s="216"/>
      <c r="I56" s="216"/>
      <c r="J56" s="223">
        <f>K56/K129</f>
        <v>0.22298896128874332</v>
      </c>
      <c r="K56" s="169">
        <f>+G57</f>
        <v>382600</v>
      </c>
      <c r="Q56" s="33"/>
    </row>
    <row r="57" spans="2:17" ht="18.75">
      <c r="B57" s="188" t="s">
        <v>108</v>
      </c>
      <c r="C57" s="134" t="s">
        <v>116</v>
      </c>
      <c r="D57" s="150"/>
      <c r="E57" s="86"/>
      <c r="F57" s="87"/>
      <c r="G57" s="168">
        <f>SUM(G58:G60)</f>
        <v>382600</v>
      </c>
      <c r="H57" s="217"/>
      <c r="I57" s="217"/>
      <c r="J57" s="183"/>
      <c r="K57" s="184"/>
      <c r="L57" s="33"/>
      <c r="M57"/>
      <c r="Q57" s="34"/>
    </row>
    <row r="58" spans="2:17" ht="21">
      <c r="B58" s="72" t="s">
        <v>64</v>
      </c>
      <c r="C58" s="139" t="s">
        <v>231</v>
      </c>
      <c r="D58" s="72" t="s">
        <v>2</v>
      </c>
      <c r="E58" s="41">
        <v>240</v>
      </c>
      <c r="F58" s="41">
        <v>1500</v>
      </c>
      <c r="G58" s="110">
        <f t="shared" ref="G58:G60" si="14">E58*F58</f>
        <v>360000</v>
      </c>
      <c r="H58" s="209">
        <f t="shared" ref="H58:I60" si="15">+F58/$K$129</f>
        <v>8.7423795591509397E-4</v>
      </c>
      <c r="I58" s="210">
        <f t="shared" si="15"/>
        <v>0.20981710941962256</v>
      </c>
      <c r="J58" s="226"/>
      <c r="K58" s="117"/>
      <c r="L58" s="33"/>
      <c r="M58"/>
      <c r="Q58" s="34"/>
    </row>
    <row r="59" spans="2:17" ht="21">
      <c r="B59" s="72" t="s">
        <v>69</v>
      </c>
      <c r="C59" s="139" t="s">
        <v>53</v>
      </c>
      <c r="D59" s="71" t="s">
        <v>1</v>
      </c>
      <c r="E59" s="41">
        <f>23+13</f>
        <v>36</v>
      </c>
      <c r="F59" s="41">
        <v>350</v>
      </c>
      <c r="G59" s="110">
        <f t="shared" si="14"/>
        <v>12600</v>
      </c>
      <c r="H59" s="209">
        <f t="shared" si="15"/>
        <v>2.039888563801886E-4</v>
      </c>
      <c r="I59" s="210">
        <f t="shared" si="15"/>
        <v>7.3435988296867896E-3</v>
      </c>
      <c r="J59" s="225"/>
      <c r="K59" s="116"/>
      <c r="L59" s="33"/>
      <c r="M59"/>
      <c r="Q59" s="33"/>
    </row>
    <row r="60" spans="2:17" ht="21.75" thickBot="1">
      <c r="B60" s="72" t="s">
        <v>157</v>
      </c>
      <c r="C60" s="139" t="s">
        <v>156</v>
      </c>
      <c r="D60" s="72" t="s">
        <v>38</v>
      </c>
      <c r="E60" s="41">
        <v>1</v>
      </c>
      <c r="F60" s="41">
        <v>10000</v>
      </c>
      <c r="G60" s="110">
        <f t="shared" si="14"/>
        <v>10000</v>
      </c>
      <c r="H60" s="209">
        <f t="shared" si="15"/>
        <v>5.8282530394339598E-3</v>
      </c>
      <c r="I60" s="210">
        <f t="shared" si="15"/>
        <v>5.8282530394339598E-3</v>
      </c>
      <c r="J60" s="226"/>
      <c r="K60" s="117"/>
      <c r="L60" s="33"/>
      <c r="M60"/>
      <c r="Q60" s="33"/>
    </row>
    <row r="61" spans="2:17" ht="19.5" thickBot="1">
      <c r="B61" s="80" t="s">
        <v>115</v>
      </c>
      <c r="C61" s="81" t="s">
        <v>8</v>
      </c>
      <c r="D61" s="82"/>
      <c r="E61" s="83"/>
      <c r="F61" s="84"/>
      <c r="G61" s="84"/>
      <c r="H61" s="216"/>
      <c r="I61" s="216"/>
      <c r="J61" s="223">
        <f>K61/K129</f>
        <v>1.3987807294641504E-2</v>
      </c>
      <c r="K61" s="169">
        <f>SUM(G62:G63)</f>
        <v>24000</v>
      </c>
      <c r="L61" s="33"/>
      <c r="M61"/>
      <c r="Q61" s="33"/>
    </row>
    <row r="62" spans="2:17" ht="18.75">
      <c r="B62" s="68">
        <v>12.1</v>
      </c>
      <c r="C62" s="125" t="s">
        <v>233</v>
      </c>
      <c r="D62" s="71" t="s">
        <v>6</v>
      </c>
      <c r="E62" s="41">
        <v>1</v>
      </c>
      <c r="F62" s="41">
        <v>4500</v>
      </c>
      <c r="G62" s="110">
        <f t="shared" ref="G62:G63" si="16">E62*F62</f>
        <v>4500</v>
      </c>
      <c r="H62" s="209">
        <f>+F62/$K$129</f>
        <v>2.6227138677452819E-3</v>
      </c>
      <c r="I62" s="210">
        <f>+G62/$K$129</f>
        <v>2.6227138677452819E-3</v>
      </c>
      <c r="J62" s="104"/>
      <c r="K62" s="66"/>
      <c r="L62" s="33"/>
      <c r="M62"/>
      <c r="Q62" s="33"/>
    </row>
    <row r="63" spans="2:17" ht="19.5" thickBot="1">
      <c r="B63" s="61">
        <v>12.2</v>
      </c>
      <c r="C63" s="130" t="s">
        <v>234</v>
      </c>
      <c r="D63" s="72" t="s">
        <v>6</v>
      </c>
      <c r="E63" s="41">
        <v>3</v>
      </c>
      <c r="F63" s="41">
        <v>6500</v>
      </c>
      <c r="G63" s="110">
        <f t="shared" si="16"/>
        <v>19500</v>
      </c>
      <c r="H63" s="209">
        <f>+F63/$K$129</f>
        <v>3.7883644756320739E-3</v>
      </c>
      <c r="I63" s="210">
        <f>+G63/$K$129</f>
        <v>1.1365093426896223E-2</v>
      </c>
      <c r="J63" s="104"/>
      <c r="K63" s="66"/>
      <c r="L63" s="33"/>
      <c r="M63"/>
      <c r="Q63" s="33"/>
    </row>
    <row r="64" spans="2:17" ht="19.5" thickBot="1">
      <c r="B64" s="80" t="s">
        <v>119</v>
      </c>
      <c r="C64" s="81" t="s">
        <v>118</v>
      </c>
      <c r="D64" s="82"/>
      <c r="E64" s="83"/>
      <c r="F64" s="84"/>
      <c r="G64" s="84"/>
      <c r="H64" s="216"/>
      <c r="I64" s="216"/>
      <c r="J64" s="223">
        <f>K64/K129</f>
        <v>3.4678105584632066E-2</v>
      </c>
      <c r="K64" s="169">
        <f>SUM(G65:G69)</f>
        <v>59500</v>
      </c>
      <c r="L64" s="33"/>
      <c r="M64"/>
      <c r="Q64" s="33"/>
    </row>
    <row r="65" spans="2:17" ht="18.75">
      <c r="B65" s="68">
        <v>13.1</v>
      </c>
      <c r="C65" s="125" t="s">
        <v>235</v>
      </c>
      <c r="D65" s="71" t="s">
        <v>6</v>
      </c>
      <c r="E65" s="41">
        <v>1</v>
      </c>
      <c r="F65" s="41">
        <v>3500</v>
      </c>
      <c r="G65" s="110">
        <f t="shared" ref="G65:G69" si="17">E65*F65</f>
        <v>3500</v>
      </c>
      <c r="H65" s="209">
        <f t="shared" ref="H65:I69" si="18">+F65/$K$129</f>
        <v>2.0398885638018859E-3</v>
      </c>
      <c r="I65" s="210">
        <f t="shared" si="18"/>
        <v>2.0398885638018859E-3</v>
      </c>
      <c r="J65" s="104"/>
      <c r="K65" s="66"/>
      <c r="L65" s="31"/>
      <c r="M65"/>
      <c r="Q65" s="31"/>
    </row>
    <row r="66" spans="2:17" ht="18.75">
      <c r="B66" s="61">
        <v>13.2</v>
      </c>
      <c r="C66" s="130" t="s">
        <v>236</v>
      </c>
      <c r="D66" s="72" t="s">
        <v>6</v>
      </c>
      <c r="E66" s="41">
        <v>3</v>
      </c>
      <c r="F66" s="41">
        <v>4500</v>
      </c>
      <c r="G66" s="110">
        <f t="shared" si="17"/>
        <v>13500</v>
      </c>
      <c r="H66" s="209">
        <f t="shared" si="18"/>
        <v>2.6227138677452819E-3</v>
      </c>
      <c r="I66" s="210">
        <f t="shared" si="18"/>
        <v>7.8681416032358453E-3</v>
      </c>
      <c r="J66" s="104"/>
      <c r="K66" s="66"/>
      <c r="L66" s="37"/>
      <c r="M66"/>
      <c r="Q66" s="33"/>
    </row>
    <row r="67" spans="2:17" ht="18.75">
      <c r="B67" s="68">
        <v>13.3</v>
      </c>
      <c r="C67" s="130" t="s">
        <v>237</v>
      </c>
      <c r="D67" s="72" t="s">
        <v>6</v>
      </c>
      <c r="E67" s="41">
        <v>2</v>
      </c>
      <c r="F67" s="41">
        <v>9000</v>
      </c>
      <c r="G67" s="110">
        <f t="shared" si="17"/>
        <v>18000</v>
      </c>
      <c r="H67" s="209">
        <f t="shared" si="18"/>
        <v>5.2454277354905638E-3</v>
      </c>
      <c r="I67" s="210">
        <f t="shared" si="18"/>
        <v>1.0490855470981128E-2</v>
      </c>
      <c r="J67" s="104"/>
      <c r="K67" s="66"/>
      <c r="L67" s="31"/>
      <c r="M67"/>
      <c r="Q67" s="34"/>
    </row>
    <row r="68" spans="2:17" ht="18.75">
      <c r="B68" s="61">
        <v>13.4</v>
      </c>
      <c r="C68" s="130" t="s">
        <v>238</v>
      </c>
      <c r="D68" s="72" t="s">
        <v>6</v>
      </c>
      <c r="E68" s="41">
        <v>1</v>
      </c>
      <c r="F68" s="41">
        <v>4500</v>
      </c>
      <c r="G68" s="110">
        <f t="shared" si="17"/>
        <v>4500</v>
      </c>
      <c r="H68" s="209">
        <f t="shared" si="18"/>
        <v>2.6227138677452819E-3</v>
      </c>
      <c r="I68" s="210">
        <f t="shared" si="18"/>
        <v>2.6227138677452819E-3</v>
      </c>
      <c r="J68" s="104"/>
      <c r="K68" s="66"/>
      <c r="L68" s="31"/>
      <c r="M68"/>
      <c r="Q68" s="34"/>
    </row>
    <row r="69" spans="2:17" ht="19.5" thickBot="1">
      <c r="B69" s="61">
        <v>13.5</v>
      </c>
      <c r="C69" s="133" t="s">
        <v>239</v>
      </c>
      <c r="D69" s="72" t="s">
        <v>6</v>
      </c>
      <c r="E69" s="262">
        <v>4</v>
      </c>
      <c r="F69" s="262">
        <v>5000</v>
      </c>
      <c r="G69" s="263">
        <f t="shared" si="17"/>
        <v>20000</v>
      </c>
      <c r="H69" s="209">
        <f t="shared" si="18"/>
        <v>2.9141265197169799E-3</v>
      </c>
      <c r="I69" s="210">
        <f t="shared" si="18"/>
        <v>1.165650607886792E-2</v>
      </c>
      <c r="J69" s="94"/>
      <c r="K69" s="64"/>
      <c r="L69" s="31"/>
      <c r="M69"/>
      <c r="Q69" s="34"/>
    </row>
    <row r="70" spans="2:17" ht="19.5" thickBot="1">
      <c r="B70" s="80" t="s">
        <v>120</v>
      </c>
      <c r="C70" s="81" t="s">
        <v>0</v>
      </c>
      <c r="D70" s="82"/>
      <c r="E70" s="83"/>
      <c r="F70" s="84"/>
      <c r="G70" s="84"/>
      <c r="H70" s="216"/>
      <c r="I70" s="216"/>
      <c r="J70" s="223">
        <f>K70/K129</f>
        <v>0.1468719765937358</v>
      </c>
      <c r="K70" s="169">
        <f>G71+G76+G79</f>
        <v>252000</v>
      </c>
    </row>
    <row r="71" spans="2:17" ht="18.75">
      <c r="B71" s="188" t="s">
        <v>121</v>
      </c>
      <c r="C71" s="134" t="s">
        <v>136</v>
      </c>
      <c r="D71" s="150"/>
      <c r="E71" s="86"/>
      <c r="F71" s="87"/>
      <c r="G71" s="168">
        <f>G72+G74</f>
        <v>229000</v>
      </c>
      <c r="H71" s="217"/>
      <c r="I71" s="217"/>
      <c r="J71" s="183"/>
      <c r="K71" s="184"/>
    </row>
    <row r="72" spans="2:17" ht="18.75">
      <c r="B72" s="60"/>
      <c r="C72" s="122" t="s">
        <v>126</v>
      </c>
      <c r="D72" s="176"/>
      <c r="E72" s="89"/>
      <c r="F72" s="90"/>
      <c r="G72" s="177">
        <f>SUM(G73:G73)</f>
        <v>112000</v>
      </c>
      <c r="H72" s="215"/>
      <c r="I72" s="215"/>
      <c r="J72" s="96"/>
      <c r="K72" s="115"/>
    </row>
    <row r="73" spans="2:17" ht="18.75">
      <c r="B73" s="68" t="s">
        <v>124</v>
      </c>
      <c r="C73" s="130" t="s">
        <v>251</v>
      </c>
      <c r="D73" s="72" t="s">
        <v>2</v>
      </c>
      <c r="E73" s="41">
        <v>320</v>
      </c>
      <c r="F73" s="41">
        <v>350</v>
      </c>
      <c r="G73" s="110">
        <f t="shared" ref="G73" si="19">E73*F73</f>
        <v>112000</v>
      </c>
      <c r="H73" s="209">
        <f>+F73/$K$129</f>
        <v>2.039888563801886E-4</v>
      </c>
      <c r="I73" s="210">
        <f>+G73/$K$129</f>
        <v>6.527643404166035E-2</v>
      </c>
      <c r="J73" s="104"/>
      <c r="K73" s="66"/>
    </row>
    <row r="74" spans="2:17" ht="18.75">
      <c r="B74" s="60"/>
      <c r="C74" s="122" t="s">
        <v>127</v>
      </c>
      <c r="D74" s="176"/>
      <c r="E74" s="89"/>
      <c r="F74" s="90"/>
      <c r="G74" s="177">
        <f>SUM(G75:G75)</f>
        <v>117000</v>
      </c>
      <c r="H74" s="215"/>
      <c r="I74" s="215"/>
      <c r="J74" s="96"/>
      <c r="K74" s="115"/>
    </row>
    <row r="75" spans="2:17" ht="18.75">
      <c r="B75" s="68" t="s">
        <v>128</v>
      </c>
      <c r="C75" s="130" t="s">
        <v>125</v>
      </c>
      <c r="D75" s="72" t="s">
        <v>2</v>
      </c>
      <c r="E75" s="41">
        <v>260</v>
      </c>
      <c r="F75" s="41">
        <v>450</v>
      </c>
      <c r="G75" s="110">
        <f t="shared" ref="G75" si="20">E75*F75</f>
        <v>117000</v>
      </c>
      <c r="H75" s="209">
        <f>+F75/$K$129</f>
        <v>2.6227138677452821E-4</v>
      </c>
      <c r="I75" s="210">
        <f>+G75/$K$129</f>
        <v>6.8190560561377331E-2</v>
      </c>
      <c r="J75" s="104"/>
      <c r="K75" s="66"/>
    </row>
    <row r="76" spans="2:17" ht="18.75">
      <c r="B76" s="188" t="s">
        <v>122</v>
      </c>
      <c r="C76" s="193" t="s">
        <v>130</v>
      </c>
      <c r="D76" s="150"/>
      <c r="E76" s="86"/>
      <c r="F76" s="87"/>
      <c r="G76" s="168">
        <f>SUM(G77:G78)</f>
        <v>13000</v>
      </c>
      <c r="H76" s="217"/>
      <c r="I76" s="217"/>
      <c r="J76" s="183"/>
      <c r="K76" s="184"/>
    </row>
    <row r="77" spans="2:17" ht="18.75">
      <c r="B77" s="68" t="s">
        <v>132</v>
      </c>
      <c r="C77" s="127" t="s">
        <v>252</v>
      </c>
      <c r="D77" s="72" t="s">
        <v>29</v>
      </c>
      <c r="E77" s="41">
        <v>1</v>
      </c>
      <c r="F77" s="41">
        <v>6500</v>
      </c>
      <c r="G77" s="110">
        <f t="shared" ref="G77:G78" si="21">E77*F77</f>
        <v>6500</v>
      </c>
      <c r="H77" s="209">
        <f>+F77/$K$129</f>
        <v>3.7883644756320739E-3</v>
      </c>
      <c r="I77" s="210">
        <f>+G77/$K$129</f>
        <v>3.7883644756320739E-3</v>
      </c>
      <c r="J77" s="106"/>
      <c r="K77" s="113"/>
    </row>
    <row r="78" spans="2:17" ht="18.75">
      <c r="B78" s="68" t="s">
        <v>133</v>
      </c>
      <c r="C78" s="128" t="s">
        <v>131</v>
      </c>
      <c r="D78" s="72" t="s">
        <v>29</v>
      </c>
      <c r="E78" s="41">
        <v>1</v>
      </c>
      <c r="F78" s="41">
        <v>6500</v>
      </c>
      <c r="G78" s="110">
        <f t="shared" si="21"/>
        <v>6500</v>
      </c>
      <c r="H78" s="209">
        <f>+F78/$K$129</f>
        <v>3.7883644756320739E-3</v>
      </c>
      <c r="I78" s="210">
        <f>+G78/$K$129</f>
        <v>3.7883644756320739E-3</v>
      </c>
      <c r="J78" s="106"/>
      <c r="K78" s="113"/>
    </row>
    <row r="79" spans="2:17" ht="18.75">
      <c r="B79" s="188" t="s">
        <v>123</v>
      </c>
      <c r="C79" s="193" t="s">
        <v>129</v>
      </c>
      <c r="D79" s="150"/>
      <c r="E79" s="86"/>
      <c r="F79" s="87"/>
      <c r="G79" s="168">
        <f>SUM(G80:G81)</f>
        <v>10000</v>
      </c>
      <c r="H79" s="217"/>
      <c r="I79" s="217"/>
      <c r="J79" s="183"/>
      <c r="K79" s="184"/>
    </row>
    <row r="80" spans="2:17" ht="18.75">
      <c r="B80" s="68" t="s">
        <v>134</v>
      </c>
      <c r="C80" s="128" t="s">
        <v>245</v>
      </c>
      <c r="D80" s="72" t="s">
        <v>29</v>
      </c>
      <c r="E80" s="41">
        <v>1</v>
      </c>
      <c r="F80" s="41">
        <v>3500</v>
      </c>
      <c r="G80" s="110">
        <f>E80*F80</f>
        <v>3500</v>
      </c>
      <c r="H80" s="209">
        <f>+F80/$K$129</f>
        <v>2.0398885638018859E-3</v>
      </c>
      <c r="I80" s="210">
        <f>+G80/$K$129</f>
        <v>2.0398885638018859E-3</v>
      </c>
      <c r="J80" s="106"/>
      <c r="K80" s="113"/>
    </row>
    <row r="81" spans="2:11" ht="19.5" thickBot="1">
      <c r="B81" s="68" t="s">
        <v>135</v>
      </c>
      <c r="C81" s="128" t="s">
        <v>246</v>
      </c>
      <c r="D81" s="72" t="s">
        <v>29</v>
      </c>
      <c r="E81" s="41">
        <v>1</v>
      </c>
      <c r="F81" s="41">
        <v>6500</v>
      </c>
      <c r="G81" s="110">
        <f>E81*F81</f>
        <v>6500</v>
      </c>
      <c r="H81" s="209">
        <f>+F81/$K$129</f>
        <v>3.7883644756320739E-3</v>
      </c>
      <c r="I81" s="210">
        <f>+G81/$K$129</f>
        <v>3.7883644756320739E-3</v>
      </c>
      <c r="J81" s="106"/>
      <c r="K81" s="113"/>
    </row>
    <row r="82" spans="2:11" ht="19.5" thickBot="1">
      <c r="B82" s="80" t="s">
        <v>137</v>
      </c>
      <c r="C82" s="81" t="s">
        <v>30</v>
      </c>
      <c r="D82" s="82"/>
      <c r="E82" s="83"/>
      <c r="F82" s="84"/>
      <c r="G82" s="84"/>
      <c r="H82" s="216"/>
      <c r="I82" s="216"/>
      <c r="J82" s="223">
        <f>K82/K129</f>
        <v>4.9511009569991493E-2</v>
      </c>
      <c r="K82" s="169">
        <f>G83+G92+G95</f>
        <v>84950</v>
      </c>
    </row>
    <row r="83" spans="2:11" ht="18.75">
      <c r="B83" s="188" t="s">
        <v>138</v>
      </c>
      <c r="C83" s="193" t="s">
        <v>140</v>
      </c>
      <c r="D83" s="150"/>
      <c r="E83" s="86"/>
      <c r="F83" s="87"/>
      <c r="G83" s="168">
        <f>SUM(G84:G91)</f>
        <v>50550</v>
      </c>
      <c r="H83" s="217"/>
      <c r="I83" s="217"/>
      <c r="J83" s="183"/>
      <c r="K83" s="184"/>
    </row>
    <row r="84" spans="2:11" ht="18.75">
      <c r="B84" s="156" t="s">
        <v>142</v>
      </c>
      <c r="C84" s="142" t="s">
        <v>254</v>
      </c>
      <c r="D84" s="156" t="s">
        <v>6</v>
      </c>
      <c r="E84" s="41">
        <v>4</v>
      </c>
      <c r="F84" s="41">
        <v>6000</v>
      </c>
      <c r="G84" s="110">
        <f t="shared" ref="G84:G91" si="22">E84*F84</f>
        <v>24000</v>
      </c>
      <c r="H84" s="209">
        <f t="shared" ref="H84:I91" si="23">+F84/$K$129</f>
        <v>3.4969518236603759E-3</v>
      </c>
      <c r="I84" s="210">
        <f t="shared" si="23"/>
        <v>1.3987807294641504E-2</v>
      </c>
      <c r="J84" s="107"/>
      <c r="K84" s="74"/>
    </row>
    <row r="85" spans="2:11" ht="18.75">
      <c r="B85" s="156" t="s">
        <v>143</v>
      </c>
      <c r="C85" s="142" t="s">
        <v>65</v>
      </c>
      <c r="D85" s="156" t="s">
        <v>6</v>
      </c>
      <c r="E85" s="41">
        <v>1</v>
      </c>
      <c r="F85" s="41">
        <v>3500</v>
      </c>
      <c r="G85" s="110">
        <f t="shared" si="22"/>
        <v>3500</v>
      </c>
      <c r="H85" s="209">
        <f t="shared" si="23"/>
        <v>2.0398885638018859E-3</v>
      </c>
      <c r="I85" s="210">
        <f t="shared" si="23"/>
        <v>2.0398885638018859E-3</v>
      </c>
      <c r="J85" s="107"/>
      <c r="K85" s="74"/>
    </row>
    <row r="86" spans="2:11" ht="18.75">
      <c r="B86" s="156" t="s">
        <v>144</v>
      </c>
      <c r="C86" s="142" t="s">
        <v>218</v>
      </c>
      <c r="D86" s="156" t="s">
        <v>6</v>
      </c>
      <c r="E86" s="41">
        <v>1</v>
      </c>
      <c r="F86" s="41">
        <v>2500</v>
      </c>
      <c r="G86" s="110">
        <f t="shared" si="22"/>
        <v>2500</v>
      </c>
      <c r="H86" s="209">
        <f t="shared" si="23"/>
        <v>1.45706325985849E-3</v>
      </c>
      <c r="I86" s="210">
        <f t="shared" si="23"/>
        <v>1.45706325985849E-3</v>
      </c>
      <c r="J86" s="107"/>
      <c r="K86" s="74"/>
    </row>
    <row r="87" spans="2:11" ht="18.75">
      <c r="B87" s="156" t="s">
        <v>145</v>
      </c>
      <c r="C87" s="142" t="s">
        <v>66</v>
      </c>
      <c r="D87" s="156" t="s">
        <v>6</v>
      </c>
      <c r="E87" s="41">
        <v>1</v>
      </c>
      <c r="F87" s="41">
        <v>4500</v>
      </c>
      <c r="G87" s="110">
        <f t="shared" si="22"/>
        <v>4500</v>
      </c>
      <c r="H87" s="209">
        <f t="shared" si="23"/>
        <v>2.6227138677452819E-3</v>
      </c>
      <c r="I87" s="210">
        <f t="shared" si="23"/>
        <v>2.6227138677452819E-3</v>
      </c>
      <c r="J87" s="107"/>
      <c r="K87" s="74"/>
    </row>
    <row r="88" spans="2:11" ht="18.75">
      <c r="B88" s="156" t="s">
        <v>146</v>
      </c>
      <c r="C88" s="142" t="s">
        <v>219</v>
      </c>
      <c r="D88" s="156" t="s">
        <v>6</v>
      </c>
      <c r="E88" s="41">
        <v>1</v>
      </c>
      <c r="F88" s="41">
        <v>4500</v>
      </c>
      <c r="G88" s="110">
        <f t="shared" si="22"/>
        <v>4500</v>
      </c>
      <c r="H88" s="209">
        <f t="shared" si="23"/>
        <v>2.6227138677452819E-3</v>
      </c>
      <c r="I88" s="210">
        <f t="shared" si="23"/>
        <v>2.6227138677452819E-3</v>
      </c>
      <c r="J88" s="107"/>
      <c r="K88" s="74"/>
    </row>
    <row r="89" spans="2:11" ht="18.75">
      <c r="B89" s="156" t="s">
        <v>147</v>
      </c>
      <c r="C89" s="142" t="s">
        <v>68</v>
      </c>
      <c r="D89" s="156" t="s">
        <v>79</v>
      </c>
      <c r="E89" s="41">
        <v>3</v>
      </c>
      <c r="F89" s="41">
        <v>350</v>
      </c>
      <c r="G89" s="110">
        <f t="shared" si="22"/>
        <v>1050</v>
      </c>
      <c r="H89" s="209">
        <f t="shared" si="23"/>
        <v>2.039888563801886E-4</v>
      </c>
      <c r="I89" s="210">
        <f t="shared" si="23"/>
        <v>6.1196656914056576E-4</v>
      </c>
      <c r="J89" s="107"/>
      <c r="K89" s="74"/>
    </row>
    <row r="90" spans="2:11" ht="18.75">
      <c r="B90" s="156" t="s">
        <v>148</v>
      </c>
      <c r="C90" s="142" t="s">
        <v>67</v>
      </c>
      <c r="D90" s="156" t="s">
        <v>79</v>
      </c>
      <c r="E90" s="41">
        <v>20</v>
      </c>
      <c r="F90" s="41">
        <v>300</v>
      </c>
      <c r="G90" s="110">
        <f t="shared" si="22"/>
        <v>6000</v>
      </c>
      <c r="H90" s="209">
        <f t="shared" si="23"/>
        <v>1.748475911830188E-4</v>
      </c>
      <c r="I90" s="210">
        <f t="shared" si="23"/>
        <v>3.4969518236603759E-3</v>
      </c>
      <c r="J90" s="107"/>
      <c r="K90" s="74"/>
    </row>
    <row r="91" spans="2:11" ht="18.75">
      <c r="B91" s="156" t="s">
        <v>149</v>
      </c>
      <c r="C91" s="277" t="s">
        <v>150</v>
      </c>
      <c r="D91" s="276" t="s">
        <v>29</v>
      </c>
      <c r="E91" s="41">
        <v>1</v>
      </c>
      <c r="F91" s="41">
        <v>4500</v>
      </c>
      <c r="G91" s="110">
        <f t="shared" si="22"/>
        <v>4500</v>
      </c>
      <c r="H91" s="209">
        <f t="shared" si="23"/>
        <v>2.6227138677452819E-3</v>
      </c>
      <c r="I91" s="210">
        <f t="shared" si="23"/>
        <v>2.6227138677452819E-3</v>
      </c>
      <c r="J91" s="107"/>
      <c r="K91" s="74"/>
    </row>
    <row r="92" spans="2:11" ht="18.75">
      <c r="B92" s="188" t="s">
        <v>139</v>
      </c>
      <c r="C92" s="193" t="s">
        <v>141</v>
      </c>
      <c r="D92" s="150"/>
      <c r="E92" s="86"/>
      <c r="F92" s="87"/>
      <c r="G92" s="168">
        <f>SUM(G93:G94)</f>
        <v>27000</v>
      </c>
      <c r="H92" s="217"/>
      <c r="I92" s="217"/>
      <c r="J92" s="183"/>
      <c r="K92" s="184"/>
    </row>
    <row r="93" spans="2:11" ht="18.75">
      <c r="B93" s="75" t="s">
        <v>151</v>
      </c>
      <c r="C93" s="142" t="s">
        <v>247</v>
      </c>
      <c r="D93" s="156" t="s">
        <v>29</v>
      </c>
      <c r="E93" s="41">
        <v>1</v>
      </c>
      <c r="F93" s="41">
        <v>12000</v>
      </c>
      <c r="G93" s="110">
        <f>E93*F93</f>
        <v>12000</v>
      </c>
      <c r="H93" s="209">
        <f>+F93/$K$129</f>
        <v>6.9939036473207518E-3</v>
      </c>
      <c r="I93" s="210">
        <f>+G93/$K$129</f>
        <v>6.9939036473207518E-3</v>
      </c>
      <c r="J93" s="104"/>
      <c r="K93" s="66"/>
    </row>
    <row r="94" spans="2:11" ht="18.75">
      <c r="B94" s="75" t="s">
        <v>152</v>
      </c>
      <c r="C94" s="142" t="s">
        <v>248</v>
      </c>
      <c r="D94" s="156" t="s">
        <v>6</v>
      </c>
      <c r="E94" s="41">
        <v>1</v>
      </c>
      <c r="F94" s="41">
        <v>15000</v>
      </c>
      <c r="G94" s="110">
        <f>E94*F94</f>
        <v>15000</v>
      </c>
      <c r="H94" s="209">
        <f>+F94/$K$129</f>
        <v>8.7423795591509406E-3</v>
      </c>
      <c r="I94" s="210">
        <f>+G94/$K$129</f>
        <v>8.7423795591509406E-3</v>
      </c>
      <c r="J94" s="104"/>
      <c r="K94" s="66"/>
    </row>
    <row r="95" spans="2:11" ht="18.75">
      <c r="B95" s="188" t="s">
        <v>153</v>
      </c>
      <c r="C95" s="193" t="s">
        <v>55</v>
      </c>
      <c r="D95" s="150"/>
      <c r="E95" s="86"/>
      <c r="F95" s="87"/>
      <c r="G95" s="168">
        <f>SUM(G96:G96)</f>
        <v>7400</v>
      </c>
      <c r="H95" s="217"/>
      <c r="I95" s="217"/>
      <c r="J95" s="183"/>
      <c r="K95" s="184"/>
    </row>
    <row r="96" spans="2:11" ht="19.5" thickBot="1">
      <c r="B96" s="76" t="s">
        <v>154</v>
      </c>
      <c r="C96" s="141" t="s">
        <v>54</v>
      </c>
      <c r="D96" s="157" t="s">
        <v>6</v>
      </c>
      <c r="E96" s="41">
        <v>1</v>
      </c>
      <c r="F96" s="41">
        <v>7400</v>
      </c>
      <c r="G96" s="110">
        <f>E96*F96</f>
        <v>7400</v>
      </c>
      <c r="H96" s="209">
        <f>+F96/$K$129</f>
        <v>4.3129072491811301E-3</v>
      </c>
      <c r="I96" s="210">
        <f>+G96/$K$129</f>
        <v>4.3129072491811301E-3</v>
      </c>
      <c r="J96" s="104"/>
      <c r="K96" s="66"/>
    </row>
    <row r="97" spans="2:11" ht="19.5" thickBot="1">
      <c r="B97" s="80" t="s">
        <v>155</v>
      </c>
      <c r="C97" s="81" t="s">
        <v>31</v>
      </c>
      <c r="D97" s="82"/>
      <c r="E97" s="83"/>
      <c r="F97" s="84"/>
      <c r="G97" s="84"/>
      <c r="H97" s="216"/>
      <c r="I97" s="216"/>
      <c r="J97" s="223">
        <f>K97/K129</f>
        <v>0.17152548695054146</v>
      </c>
      <c r="K97" s="169">
        <f>SUM(G98:G113)</f>
        <v>294300</v>
      </c>
    </row>
    <row r="98" spans="2:11" ht="18.75">
      <c r="B98" s="68">
        <v>21.1</v>
      </c>
      <c r="C98" s="129" t="s">
        <v>196</v>
      </c>
      <c r="D98" s="148" t="s">
        <v>6</v>
      </c>
      <c r="E98" s="41">
        <v>3</v>
      </c>
      <c r="F98" s="41">
        <v>14000</v>
      </c>
      <c r="G98" s="110">
        <f t="shared" ref="G98:G113" si="24">E98*F98</f>
        <v>42000</v>
      </c>
      <c r="H98" s="209">
        <f t="shared" ref="H98:H107" si="25">+F98/$K$129</f>
        <v>8.1595542552075438E-3</v>
      </c>
      <c r="I98" s="210">
        <f t="shared" ref="I98:I107" si="26">+G98/$K$129</f>
        <v>2.4478662765622633E-2</v>
      </c>
      <c r="J98" s="104"/>
      <c r="K98" s="66"/>
    </row>
    <row r="99" spans="2:11" ht="18.75">
      <c r="B99" s="68">
        <v>21.2</v>
      </c>
      <c r="C99" s="123" t="s">
        <v>197</v>
      </c>
      <c r="D99" s="159" t="s">
        <v>29</v>
      </c>
      <c r="E99" s="41">
        <v>1</v>
      </c>
      <c r="F99" s="41">
        <v>4500</v>
      </c>
      <c r="G99" s="110">
        <f t="shared" si="24"/>
        <v>4500</v>
      </c>
      <c r="H99" s="209">
        <f t="shared" si="25"/>
        <v>2.6227138677452819E-3</v>
      </c>
      <c r="I99" s="210">
        <f t="shared" si="26"/>
        <v>2.6227138677452819E-3</v>
      </c>
      <c r="J99" s="104"/>
      <c r="K99" s="66"/>
    </row>
    <row r="100" spans="2:11" ht="18.75">
      <c r="B100" s="68">
        <v>21.4</v>
      </c>
      <c r="C100" s="123" t="s">
        <v>32</v>
      </c>
      <c r="D100" s="158" t="s">
        <v>29</v>
      </c>
      <c r="E100" s="41">
        <v>1</v>
      </c>
      <c r="F100" s="41">
        <v>65000</v>
      </c>
      <c r="G100" s="110">
        <f t="shared" si="24"/>
        <v>65000</v>
      </c>
      <c r="H100" s="209">
        <f t="shared" si="25"/>
        <v>3.7883644756320743E-2</v>
      </c>
      <c r="I100" s="210">
        <f t="shared" si="26"/>
        <v>3.7883644756320743E-2</v>
      </c>
      <c r="J100" s="104"/>
      <c r="K100" s="66"/>
    </row>
    <row r="101" spans="2:11" ht="18.75">
      <c r="B101" s="78">
        <v>21.5</v>
      </c>
      <c r="C101" s="124" t="s">
        <v>33</v>
      </c>
      <c r="D101" s="159" t="s">
        <v>29</v>
      </c>
      <c r="E101" s="41">
        <v>1</v>
      </c>
      <c r="F101" s="41">
        <v>3000</v>
      </c>
      <c r="G101" s="110">
        <f t="shared" si="24"/>
        <v>3000</v>
      </c>
      <c r="H101" s="209">
        <f t="shared" si="25"/>
        <v>1.7484759118301879E-3</v>
      </c>
      <c r="I101" s="210">
        <f t="shared" si="26"/>
        <v>1.7484759118301879E-3</v>
      </c>
      <c r="J101" s="104"/>
      <c r="K101" s="66"/>
    </row>
    <row r="102" spans="2:11" ht="18.75">
      <c r="B102" s="68">
        <v>21.6</v>
      </c>
      <c r="C102" s="123" t="s">
        <v>158</v>
      </c>
      <c r="D102" s="145" t="s">
        <v>6</v>
      </c>
      <c r="E102" s="41">
        <v>2</v>
      </c>
      <c r="F102" s="41">
        <v>2000</v>
      </c>
      <c r="G102" s="110">
        <f t="shared" si="24"/>
        <v>4000</v>
      </c>
      <c r="H102" s="209">
        <f t="shared" si="25"/>
        <v>1.165650607886792E-3</v>
      </c>
      <c r="I102" s="210">
        <f t="shared" si="26"/>
        <v>2.3313012157735839E-3</v>
      </c>
      <c r="J102" s="104"/>
      <c r="K102" s="66"/>
    </row>
    <row r="103" spans="2:11" ht="18.75">
      <c r="B103" s="68">
        <v>21.12</v>
      </c>
      <c r="C103" s="135" t="s">
        <v>198</v>
      </c>
      <c r="D103" s="158" t="s">
        <v>29</v>
      </c>
      <c r="E103" s="41">
        <v>1</v>
      </c>
      <c r="F103" s="41">
        <v>15000</v>
      </c>
      <c r="G103" s="110">
        <f t="shared" si="24"/>
        <v>15000</v>
      </c>
      <c r="H103" s="209">
        <f t="shared" si="25"/>
        <v>8.7423795591509406E-3</v>
      </c>
      <c r="I103" s="210">
        <f t="shared" si="26"/>
        <v>8.7423795591509406E-3</v>
      </c>
      <c r="J103" s="104"/>
      <c r="K103" s="66"/>
    </row>
    <row r="104" spans="2:11" ht="18.75">
      <c r="B104" s="68">
        <v>21.13</v>
      </c>
      <c r="C104" s="135" t="s">
        <v>199</v>
      </c>
      <c r="D104" s="158" t="s">
        <v>29</v>
      </c>
      <c r="E104" s="41">
        <v>1</v>
      </c>
      <c r="F104" s="41">
        <v>4500</v>
      </c>
      <c r="G104" s="110">
        <f t="shared" si="24"/>
        <v>4500</v>
      </c>
      <c r="H104" s="209">
        <f t="shared" si="25"/>
        <v>2.6227138677452819E-3</v>
      </c>
      <c r="I104" s="210">
        <f t="shared" si="26"/>
        <v>2.6227138677452819E-3</v>
      </c>
      <c r="J104" s="104"/>
      <c r="K104" s="66"/>
    </row>
    <row r="105" spans="2:11" ht="18.75">
      <c r="B105" s="78">
        <v>21.14</v>
      </c>
      <c r="C105" s="135" t="s">
        <v>200</v>
      </c>
      <c r="D105" s="158" t="s">
        <v>29</v>
      </c>
      <c r="E105" s="41">
        <v>1</v>
      </c>
      <c r="F105" s="41">
        <v>5000</v>
      </c>
      <c r="G105" s="110">
        <f t="shared" si="24"/>
        <v>5000</v>
      </c>
      <c r="H105" s="209">
        <f t="shared" si="25"/>
        <v>2.9141265197169799E-3</v>
      </c>
      <c r="I105" s="210">
        <f t="shared" si="26"/>
        <v>2.9141265197169799E-3</v>
      </c>
      <c r="J105" s="104"/>
      <c r="K105" s="66"/>
    </row>
    <row r="106" spans="2:11" ht="18.75">
      <c r="B106" s="68">
        <v>21.16</v>
      </c>
      <c r="C106" s="124" t="s">
        <v>56</v>
      </c>
      <c r="D106" s="159" t="s">
        <v>29</v>
      </c>
      <c r="E106" s="41">
        <v>1</v>
      </c>
      <c r="F106" s="41">
        <v>54000</v>
      </c>
      <c r="G106" s="110">
        <f t="shared" si="24"/>
        <v>54000</v>
      </c>
      <c r="H106" s="209">
        <f t="shared" si="25"/>
        <v>3.1472566412943381E-2</v>
      </c>
      <c r="I106" s="210">
        <f t="shared" si="26"/>
        <v>3.1472566412943381E-2</v>
      </c>
      <c r="J106" s="104"/>
      <c r="K106" s="66"/>
    </row>
    <row r="107" spans="2:11" ht="18.75">
      <c r="B107" s="68">
        <v>21.17</v>
      </c>
      <c r="C107" s="124" t="s">
        <v>201</v>
      </c>
      <c r="D107" s="159" t="s">
        <v>6</v>
      </c>
      <c r="E107" s="41">
        <v>3</v>
      </c>
      <c r="F107" s="41">
        <v>1500</v>
      </c>
      <c r="G107" s="110">
        <f t="shared" si="24"/>
        <v>4500</v>
      </c>
      <c r="H107" s="209">
        <f t="shared" si="25"/>
        <v>8.7423795591509397E-4</v>
      </c>
      <c r="I107" s="210">
        <f t="shared" si="26"/>
        <v>2.6227138677452819E-3</v>
      </c>
      <c r="J107" s="104"/>
      <c r="K107" s="66"/>
    </row>
    <row r="108" spans="2:11" ht="18.75">
      <c r="B108" s="68">
        <v>21.19</v>
      </c>
      <c r="C108" s="124" t="s">
        <v>253</v>
      </c>
      <c r="D108" s="146"/>
      <c r="E108" s="41"/>
      <c r="F108" s="41"/>
      <c r="G108" s="110"/>
      <c r="H108" s="209"/>
      <c r="I108" s="210"/>
      <c r="J108" s="104"/>
      <c r="K108" s="66"/>
    </row>
    <row r="109" spans="2:11" ht="18.75">
      <c r="B109" s="68" t="s">
        <v>206</v>
      </c>
      <c r="C109" s="124" t="s">
        <v>202</v>
      </c>
      <c r="D109" s="146" t="s">
        <v>6</v>
      </c>
      <c r="E109" s="41">
        <v>16</v>
      </c>
      <c r="F109" s="41">
        <v>3000</v>
      </c>
      <c r="G109" s="110">
        <f t="shared" ref="G109:G112" si="27">E109*F109</f>
        <v>48000</v>
      </c>
      <c r="H109" s="209">
        <f t="shared" ref="H109:I113" si="28">+F109/$K$129</f>
        <v>1.7484759118301879E-3</v>
      </c>
      <c r="I109" s="210">
        <f t="shared" si="28"/>
        <v>2.7975614589283007E-2</v>
      </c>
      <c r="J109" s="104"/>
      <c r="K109" s="66"/>
    </row>
    <row r="110" spans="2:11" ht="18.75">
      <c r="B110" s="68" t="s">
        <v>208</v>
      </c>
      <c r="C110" s="124" t="s">
        <v>203</v>
      </c>
      <c r="D110" s="146" t="s">
        <v>6</v>
      </c>
      <c r="E110" s="41">
        <v>4</v>
      </c>
      <c r="F110" s="41">
        <v>3500</v>
      </c>
      <c r="G110" s="110">
        <f t="shared" si="27"/>
        <v>14000</v>
      </c>
      <c r="H110" s="209">
        <f t="shared" si="28"/>
        <v>2.0398885638018859E-3</v>
      </c>
      <c r="I110" s="210">
        <f t="shared" si="28"/>
        <v>8.1595542552075438E-3</v>
      </c>
      <c r="J110" s="104"/>
      <c r="K110" s="66"/>
    </row>
    <row r="111" spans="2:11" ht="18.75">
      <c r="B111" s="68" t="s">
        <v>209</v>
      </c>
      <c r="C111" s="124" t="s">
        <v>204</v>
      </c>
      <c r="D111" s="146" t="s">
        <v>6</v>
      </c>
      <c r="E111" s="41">
        <v>9</v>
      </c>
      <c r="F111" s="41">
        <v>2500</v>
      </c>
      <c r="G111" s="110">
        <f t="shared" si="27"/>
        <v>22500</v>
      </c>
      <c r="H111" s="209">
        <f t="shared" si="28"/>
        <v>1.45706325985849E-3</v>
      </c>
      <c r="I111" s="210">
        <f t="shared" si="28"/>
        <v>1.311356933872641E-2</v>
      </c>
      <c r="J111" s="104"/>
      <c r="K111" s="66"/>
    </row>
    <row r="112" spans="2:11" ht="18.75">
      <c r="B112" s="68" t="s">
        <v>207</v>
      </c>
      <c r="C112" s="124" t="s">
        <v>205</v>
      </c>
      <c r="D112" s="146" t="s">
        <v>6</v>
      </c>
      <c r="E112" s="41">
        <v>2</v>
      </c>
      <c r="F112" s="41">
        <v>400</v>
      </c>
      <c r="G112" s="110">
        <f t="shared" si="27"/>
        <v>800</v>
      </c>
      <c r="H112" s="209">
        <f t="shared" si="28"/>
        <v>2.3313012157735841E-4</v>
      </c>
      <c r="I112" s="210">
        <f t="shared" si="28"/>
        <v>4.6626024315471682E-4</v>
      </c>
      <c r="J112" s="104"/>
      <c r="K112" s="66"/>
    </row>
    <row r="113" spans="1:11" ht="19.5" thickBot="1">
      <c r="B113" s="68">
        <v>21.21</v>
      </c>
      <c r="C113" s="123" t="s">
        <v>210</v>
      </c>
      <c r="D113" s="146" t="s">
        <v>29</v>
      </c>
      <c r="E113" s="41">
        <v>1</v>
      </c>
      <c r="F113" s="41">
        <v>7500</v>
      </c>
      <c r="G113" s="110">
        <f t="shared" si="24"/>
        <v>7500</v>
      </c>
      <c r="H113" s="209">
        <f t="shared" si="28"/>
        <v>4.3711897795754703E-3</v>
      </c>
      <c r="I113" s="210">
        <f t="shared" si="28"/>
        <v>4.3711897795754703E-3</v>
      </c>
      <c r="J113" s="104"/>
      <c r="K113" s="66"/>
    </row>
    <row r="114" spans="1:11" ht="19.5" thickBot="1">
      <c r="B114" s="80" t="s">
        <v>174</v>
      </c>
      <c r="C114" s="81" t="s">
        <v>183</v>
      </c>
      <c r="D114" s="82"/>
      <c r="E114" s="83"/>
      <c r="F114" s="84"/>
      <c r="G114" s="84"/>
      <c r="H114" s="216"/>
      <c r="I114" s="216"/>
      <c r="J114" s="223">
        <f>K114/K129</f>
        <v>9.9080301670377326E-3</v>
      </c>
      <c r="K114" s="169">
        <f>SUM(G115:G116)</f>
        <v>17000</v>
      </c>
    </row>
    <row r="115" spans="1:11" ht="18.75">
      <c r="A115" s="4"/>
      <c r="B115" s="68">
        <v>25.1</v>
      </c>
      <c r="C115" s="123" t="s">
        <v>184</v>
      </c>
      <c r="D115" s="158" t="s">
        <v>29</v>
      </c>
      <c r="E115" s="88">
        <v>1</v>
      </c>
      <c r="F115" s="41">
        <v>12000</v>
      </c>
      <c r="G115" s="110">
        <f t="shared" ref="G115:G116" si="29">E115*F115</f>
        <v>12000</v>
      </c>
      <c r="H115" s="209">
        <f>+F115/$K$129</f>
        <v>6.9939036473207518E-3</v>
      </c>
      <c r="I115" s="210">
        <f>+G115/$K$129</f>
        <v>6.9939036473207518E-3</v>
      </c>
      <c r="J115" s="103"/>
      <c r="K115" s="111"/>
    </row>
    <row r="116" spans="1:11" ht="19.5" thickBot="1">
      <c r="A116" s="4"/>
      <c r="B116" s="68">
        <v>25.2</v>
      </c>
      <c r="C116" s="194" t="s">
        <v>185</v>
      </c>
      <c r="D116" s="61" t="s">
        <v>29</v>
      </c>
      <c r="E116" s="88">
        <v>1</v>
      </c>
      <c r="F116" s="41">
        <v>5000</v>
      </c>
      <c r="G116" s="110">
        <f t="shared" si="29"/>
        <v>5000</v>
      </c>
      <c r="H116" s="209">
        <f>+F116/$K$129</f>
        <v>2.9141265197169799E-3</v>
      </c>
      <c r="I116" s="210">
        <f>+G116/$K$129</f>
        <v>2.9141265197169799E-3</v>
      </c>
      <c r="J116" s="196"/>
      <c r="K116" s="111"/>
    </row>
    <row r="117" spans="1:11" ht="19.5" thickBot="1">
      <c r="B117" s="80" t="s">
        <v>175</v>
      </c>
      <c r="C117" s="81" t="s">
        <v>41</v>
      </c>
      <c r="D117" s="82"/>
      <c r="E117" s="83"/>
      <c r="F117" s="84"/>
      <c r="G117" s="84"/>
      <c r="H117" s="216"/>
      <c r="I117" s="216"/>
      <c r="J117" s="223">
        <f>K117/K129</f>
        <v>5.6534054482509415E-2</v>
      </c>
      <c r="K117" s="169">
        <f>SUM(G118:G128)</f>
        <v>97000</v>
      </c>
    </row>
    <row r="118" spans="1:11" ht="18.75">
      <c r="B118" s="198">
        <v>26.1</v>
      </c>
      <c r="C118" s="194" t="s">
        <v>161</v>
      </c>
      <c r="D118" s="61" t="s">
        <v>29</v>
      </c>
      <c r="E118" s="41">
        <v>1</v>
      </c>
      <c r="F118" s="41">
        <v>5000</v>
      </c>
      <c r="G118" s="110">
        <f t="shared" ref="G118:G128" si="30">E118*F118</f>
        <v>5000</v>
      </c>
      <c r="H118" s="209">
        <f t="shared" ref="H118:I128" si="31">+F118/$K$129</f>
        <v>2.9141265197169799E-3</v>
      </c>
      <c r="I118" s="210">
        <f t="shared" si="31"/>
        <v>2.9141265197169799E-3</v>
      </c>
      <c r="J118" s="227"/>
      <c r="K118" s="121"/>
    </row>
    <row r="119" spans="1:11" ht="18.75">
      <c r="B119" s="68">
        <v>26.2</v>
      </c>
      <c r="C119" s="194" t="s">
        <v>171</v>
      </c>
      <c r="D119" s="61" t="s">
        <v>29</v>
      </c>
      <c r="E119" s="88">
        <v>1</v>
      </c>
      <c r="F119" s="41">
        <v>5000</v>
      </c>
      <c r="G119" s="110">
        <f t="shared" si="30"/>
        <v>5000</v>
      </c>
      <c r="H119" s="209">
        <f t="shared" si="31"/>
        <v>2.9141265197169799E-3</v>
      </c>
      <c r="I119" s="210">
        <f t="shared" si="31"/>
        <v>2.9141265197169799E-3</v>
      </c>
      <c r="J119" s="195"/>
      <c r="K119" s="111"/>
    </row>
    <row r="120" spans="1:11" ht="18.75">
      <c r="B120" s="68">
        <v>26.3</v>
      </c>
      <c r="C120" s="194" t="s">
        <v>170</v>
      </c>
      <c r="D120" s="61" t="s">
        <v>29</v>
      </c>
      <c r="E120" s="88">
        <v>1</v>
      </c>
      <c r="F120" s="41">
        <v>4500</v>
      </c>
      <c r="G120" s="110">
        <f t="shared" si="30"/>
        <v>4500</v>
      </c>
      <c r="H120" s="209">
        <f t="shared" si="31"/>
        <v>2.6227138677452819E-3</v>
      </c>
      <c r="I120" s="210">
        <f t="shared" si="31"/>
        <v>2.6227138677452819E-3</v>
      </c>
      <c r="J120" s="196"/>
      <c r="K120" s="111"/>
    </row>
    <row r="121" spans="1:11" ht="18.75">
      <c r="B121" s="68">
        <v>26.4</v>
      </c>
      <c r="C121" s="194" t="s">
        <v>172</v>
      </c>
      <c r="D121" s="61" t="s">
        <v>29</v>
      </c>
      <c r="E121" s="88">
        <v>1</v>
      </c>
      <c r="F121" s="41">
        <v>4500</v>
      </c>
      <c r="G121" s="110">
        <f t="shared" si="30"/>
        <v>4500</v>
      </c>
      <c r="H121" s="209">
        <f t="shared" si="31"/>
        <v>2.6227138677452819E-3</v>
      </c>
      <c r="I121" s="210">
        <f t="shared" si="31"/>
        <v>2.6227138677452819E-3</v>
      </c>
      <c r="J121" s="196"/>
      <c r="K121" s="111"/>
    </row>
    <row r="122" spans="1:11" ht="18.75">
      <c r="B122" s="68">
        <v>26.5</v>
      </c>
      <c r="C122" s="194" t="s">
        <v>173</v>
      </c>
      <c r="D122" s="61" t="s">
        <v>29</v>
      </c>
      <c r="E122" s="88">
        <v>1</v>
      </c>
      <c r="F122" s="41">
        <v>4500</v>
      </c>
      <c r="G122" s="110">
        <f t="shared" si="30"/>
        <v>4500</v>
      </c>
      <c r="H122" s="209">
        <f t="shared" si="31"/>
        <v>2.6227138677452819E-3</v>
      </c>
      <c r="I122" s="210">
        <f t="shared" si="31"/>
        <v>2.6227138677452819E-3</v>
      </c>
      <c r="J122" s="196"/>
      <c r="K122" s="111"/>
    </row>
    <row r="123" spans="1:11" ht="18.75">
      <c r="B123" s="68">
        <v>26.6</v>
      </c>
      <c r="C123" s="199" t="s">
        <v>160</v>
      </c>
      <c r="D123" s="61" t="s">
        <v>29</v>
      </c>
      <c r="E123" s="88">
        <v>1</v>
      </c>
      <c r="F123" s="41">
        <v>6500</v>
      </c>
      <c r="G123" s="110">
        <f t="shared" si="30"/>
        <v>6500</v>
      </c>
      <c r="H123" s="209">
        <f t="shared" si="31"/>
        <v>3.7883644756320739E-3</v>
      </c>
      <c r="I123" s="210">
        <f t="shared" si="31"/>
        <v>3.7883644756320739E-3</v>
      </c>
      <c r="J123" s="228"/>
      <c r="K123" s="120"/>
    </row>
    <row r="124" spans="1:11" ht="18.75">
      <c r="B124" s="77">
        <v>26.1</v>
      </c>
      <c r="C124" s="143" t="s">
        <v>159</v>
      </c>
      <c r="D124" s="61" t="s">
        <v>29</v>
      </c>
      <c r="E124" s="88">
        <v>1</v>
      </c>
      <c r="F124" s="41">
        <v>6500</v>
      </c>
      <c r="G124" s="110">
        <f t="shared" si="30"/>
        <v>6500</v>
      </c>
      <c r="H124" s="209">
        <f t="shared" si="31"/>
        <v>3.7883644756320739E-3</v>
      </c>
      <c r="I124" s="210">
        <f t="shared" si="31"/>
        <v>3.7883644756320739E-3</v>
      </c>
      <c r="J124" s="105"/>
      <c r="K124" s="112"/>
    </row>
    <row r="125" spans="1:11" ht="18.75">
      <c r="B125" s="77">
        <v>26.15</v>
      </c>
      <c r="C125" s="143" t="s">
        <v>187</v>
      </c>
      <c r="D125" s="61" t="s">
        <v>29</v>
      </c>
      <c r="E125" s="88">
        <v>1</v>
      </c>
      <c r="F125" s="41">
        <v>3500</v>
      </c>
      <c r="G125" s="110">
        <f t="shared" ref="G125" si="32">E125*F125</f>
        <v>3500</v>
      </c>
      <c r="H125" s="209">
        <f t="shared" ref="H125" si="33">+F125/$K$129</f>
        <v>2.0398885638018859E-3</v>
      </c>
      <c r="I125" s="210">
        <f t="shared" ref="I125" si="34">+G125/$K$129</f>
        <v>2.0398885638018859E-3</v>
      </c>
      <c r="J125" s="105"/>
      <c r="K125" s="112"/>
    </row>
    <row r="126" spans="1:11" ht="18.75">
      <c r="B126" s="77">
        <v>26.16</v>
      </c>
      <c r="C126" s="143" t="s">
        <v>258</v>
      </c>
      <c r="D126" s="61" t="s">
        <v>29</v>
      </c>
      <c r="E126" s="88">
        <v>1</v>
      </c>
      <c r="F126" s="41">
        <v>3500</v>
      </c>
      <c r="G126" s="110">
        <f t="shared" ref="G126" si="35">E126*F126</f>
        <v>3500</v>
      </c>
      <c r="H126" s="209">
        <f t="shared" ref="H126" si="36">+F126/$K$129</f>
        <v>2.0398885638018859E-3</v>
      </c>
      <c r="I126" s="210">
        <f t="shared" ref="I126" si="37">+G126/$K$129</f>
        <v>2.0398885638018859E-3</v>
      </c>
      <c r="J126" s="105"/>
      <c r="K126" s="112"/>
    </row>
    <row r="127" spans="1:11" ht="18.75">
      <c r="B127" s="77">
        <v>26.16</v>
      </c>
      <c r="C127" s="143" t="s">
        <v>259</v>
      </c>
      <c r="D127" s="61" t="s">
        <v>29</v>
      </c>
      <c r="E127" s="88">
        <v>1</v>
      </c>
      <c r="F127" s="41">
        <v>45000</v>
      </c>
      <c r="G127" s="110">
        <f t="shared" ref="G127" si="38">E127*F127</f>
        <v>45000</v>
      </c>
      <c r="H127" s="209">
        <f t="shared" ref="H127" si="39">+F127/$K$129</f>
        <v>2.622713867745282E-2</v>
      </c>
      <c r="I127" s="210">
        <f t="shared" ref="I127" si="40">+G127/$K$129</f>
        <v>2.622713867745282E-2</v>
      </c>
      <c r="J127" s="105"/>
      <c r="K127" s="112"/>
    </row>
    <row r="128" spans="1:11" ht="19.5" thickBot="1">
      <c r="B128" s="79">
        <v>26.17</v>
      </c>
      <c r="C128" s="144" t="s">
        <v>257</v>
      </c>
      <c r="D128" s="160" t="s">
        <v>29</v>
      </c>
      <c r="E128" s="201">
        <v>1</v>
      </c>
      <c r="F128" s="201">
        <v>8500</v>
      </c>
      <c r="G128" s="202">
        <f t="shared" si="30"/>
        <v>8500</v>
      </c>
      <c r="H128" s="220">
        <f t="shared" si="31"/>
        <v>4.9540150835188663E-3</v>
      </c>
      <c r="I128" s="221">
        <f t="shared" si="31"/>
        <v>4.9540150835188663E-3</v>
      </c>
      <c r="J128" s="229"/>
      <c r="K128" s="200"/>
    </row>
    <row r="129" spans="2:11" ht="19.5" thickBot="1">
      <c r="B129" s="50"/>
      <c r="C129" s="43"/>
      <c r="D129" s="51"/>
      <c r="E129" s="52"/>
      <c r="F129" s="30"/>
      <c r="G129" s="30"/>
      <c r="H129" s="207"/>
      <c r="I129" s="230" t="s">
        <v>176</v>
      </c>
      <c r="J129" s="231">
        <f>SUM(J9:J128)</f>
        <v>1.0000000000000002</v>
      </c>
      <c r="K129" s="204">
        <f>SUM(K9:K128)</f>
        <v>1715780</v>
      </c>
    </row>
    <row r="130" spans="2:11" ht="18.75">
      <c r="B130" s="26"/>
      <c r="C130" s="27"/>
      <c r="D130" s="26"/>
      <c r="E130" s="28"/>
      <c r="F130" s="30"/>
      <c r="G130" s="29"/>
      <c r="H130" s="4"/>
      <c r="I130" s="208"/>
      <c r="J130" s="4"/>
      <c r="K130" s="4"/>
    </row>
    <row r="131" spans="2:11" ht="18.75" thickBot="1">
      <c r="B131" s="3"/>
      <c r="C131" s="20" t="s">
        <v>39</v>
      </c>
      <c r="D131" s="3"/>
      <c r="E131" s="6"/>
      <c r="F131" s="14"/>
      <c r="G131" s="15"/>
      <c r="H131" s="4"/>
      <c r="I131" s="35"/>
      <c r="J131" s="4"/>
      <c r="K131" s="4"/>
    </row>
    <row r="132" spans="2:11" ht="15">
      <c r="B132" s="21" t="s">
        <v>5</v>
      </c>
      <c r="C132" s="22" t="s">
        <v>88</v>
      </c>
      <c r="D132" s="233">
        <f>K129</f>
        <v>1715780</v>
      </c>
      <c r="E132" s="9"/>
      <c r="H132" s="12"/>
      <c r="I132" s="33"/>
      <c r="J132" s="12"/>
      <c r="K132" s="12"/>
    </row>
    <row r="133" spans="2:11" ht="15">
      <c r="B133" s="23" t="s">
        <v>7</v>
      </c>
      <c r="C133" s="24" t="s">
        <v>177</v>
      </c>
      <c r="D133" s="234">
        <f>D132*0.15</f>
        <v>257367</v>
      </c>
      <c r="E133" s="9"/>
      <c r="G133" s="11"/>
      <c r="H133" s="4"/>
      <c r="I133" s="31"/>
      <c r="J133" s="4"/>
      <c r="K133" s="4"/>
    </row>
    <row r="134" spans="2:11" ht="15">
      <c r="B134" s="23" t="s">
        <v>9</v>
      </c>
      <c r="C134" s="48" t="s">
        <v>14</v>
      </c>
      <c r="D134" s="237">
        <f>SUM(D132:D133)</f>
        <v>1973147</v>
      </c>
      <c r="E134" s="8" t="s">
        <v>15</v>
      </c>
      <c r="G134" s="10"/>
      <c r="H134" s="4"/>
      <c r="I134" s="33"/>
      <c r="J134" s="4"/>
      <c r="K134" s="4"/>
    </row>
    <row r="135" spans="2:11" ht="15">
      <c r="B135" s="238"/>
      <c r="C135" s="239"/>
      <c r="D135" s="240"/>
      <c r="E135" s="8"/>
      <c r="G135" s="10"/>
      <c r="H135" s="4"/>
      <c r="I135" s="31"/>
      <c r="J135" s="4"/>
      <c r="K135" s="4"/>
    </row>
    <row r="136" spans="2:11" ht="15">
      <c r="B136" s="23" t="s">
        <v>16</v>
      </c>
      <c r="C136" s="24" t="s">
        <v>17</v>
      </c>
      <c r="D136" s="235">
        <f>D132*0.22</f>
        <v>377471.6</v>
      </c>
      <c r="E136" s="8"/>
      <c r="G136" s="10"/>
      <c r="H136" s="4"/>
      <c r="I136" s="33"/>
      <c r="J136" s="4"/>
      <c r="K136" s="4"/>
    </row>
    <row r="137" spans="2:11" ht="15">
      <c r="B137" s="23" t="s">
        <v>18</v>
      </c>
      <c r="C137" s="24" t="s">
        <v>19</v>
      </c>
      <c r="D137" s="235">
        <f>D133*0.22</f>
        <v>56620.74</v>
      </c>
      <c r="E137" s="18"/>
      <c r="G137" s="10"/>
      <c r="H137" s="4"/>
      <c r="I137" s="34"/>
      <c r="J137" s="4"/>
      <c r="K137" s="4"/>
    </row>
    <row r="138" spans="2:11" ht="15">
      <c r="B138" s="247" t="s">
        <v>20</v>
      </c>
      <c r="C138" s="248" t="s">
        <v>21</v>
      </c>
      <c r="D138" s="249">
        <f>SUM(D136:D137)</f>
        <v>434092.33999999997</v>
      </c>
      <c r="E138" s="19"/>
      <c r="G138" s="11"/>
      <c r="H138" s="4"/>
      <c r="I138" s="33"/>
      <c r="J138" s="4"/>
      <c r="K138" s="4"/>
    </row>
    <row r="139" spans="2:11" ht="15">
      <c r="B139" s="254"/>
      <c r="C139" s="255"/>
      <c r="D139" s="241"/>
      <c r="E139" s="19"/>
      <c r="G139" s="11"/>
      <c r="H139" s="4"/>
      <c r="I139" s="33"/>
      <c r="J139" s="4"/>
      <c r="K139" s="4"/>
    </row>
    <row r="140" spans="2:11" ht="15">
      <c r="B140" s="247" t="s">
        <v>22</v>
      </c>
      <c r="C140" s="253" t="s">
        <v>179</v>
      </c>
      <c r="D140" s="250">
        <f>D134+D138</f>
        <v>2407239.34</v>
      </c>
      <c r="E140" s="19"/>
      <c r="G140" s="11"/>
      <c r="H140" s="4"/>
      <c r="I140" s="33"/>
      <c r="J140" s="4"/>
      <c r="K140" s="4"/>
    </row>
    <row r="141" spans="2:11" ht="15">
      <c r="B141" s="251"/>
      <c r="C141" s="252"/>
      <c r="D141" s="242"/>
      <c r="E141" s="9"/>
      <c r="G141" s="13"/>
      <c r="H141" s="4"/>
      <c r="I141" s="31"/>
      <c r="J141" s="4"/>
      <c r="K141" s="4"/>
    </row>
    <row r="142" spans="2:11" ht="15">
      <c r="B142" s="23" t="s">
        <v>24</v>
      </c>
      <c r="C142" s="24" t="s">
        <v>23</v>
      </c>
      <c r="D142" s="234">
        <v>300000</v>
      </c>
      <c r="E142" s="9"/>
      <c r="G142" s="11"/>
      <c r="H142" s="4"/>
      <c r="I142" s="37"/>
      <c r="J142" s="4"/>
      <c r="K142" s="4"/>
    </row>
    <row r="143" spans="2:11" ht="15">
      <c r="B143" s="23" t="s">
        <v>25</v>
      </c>
      <c r="C143" s="24" t="s">
        <v>260</v>
      </c>
      <c r="D143" s="234">
        <f>D133*0.2</f>
        <v>51473.4</v>
      </c>
      <c r="E143" s="9"/>
      <c r="G143" s="11"/>
      <c r="H143" s="4"/>
      <c r="I143" s="34"/>
      <c r="J143" s="4"/>
      <c r="K143" s="4"/>
    </row>
    <row r="144" spans="2:11" ht="15">
      <c r="B144" s="46"/>
      <c r="C144" s="47" t="s">
        <v>63</v>
      </c>
      <c r="D144" s="243">
        <f>SUM(D142:D143)</f>
        <v>351473.4</v>
      </c>
      <c r="E144" s="5"/>
      <c r="I144" s="33"/>
    </row>
    <row r="145" spans="1:12" ht="14.25">
      <c r="B145" s="244"/>
      <c r="C145" s="245"/>
      <c r="D145" s="246"/>
      <c r="E145" s="5"/>
      <c r="I145" s="33"/>
    </row>
    <row r="146" spans="1:12" ht="15">
      <c r="B146" s="23" t="s">
        <v>26</v>
      </c>
      <c r="C146" s="24" t="s">
        <v>255</v>
      </c>
      <c r="D146" s="234">
        <f>D142*0.658</f>
        <v>197400</v>
      </c>
      <c r="E146" s="9"/>
      <c r="G146" s="11"/>
      <c r="H146" s="4"/>
      <c r="I146" s="31"/>
      <c r="J146" s="4"/>
      <c r="K146" s="4"/>
    </row>
    <row r="147" spans="1:12" ht="15">
      <c r="B147" s="23" t="s">
        <v>27</v>
      </c>
      <c r="C147" s="24" t="s">
        <v>256</v>
      </c>
      <c r="D147" s="234">
        <f>D143*0.658</f>
        <v>33869.497200000005</v>
      </c>
      <c r="E147" s="9"/>
      <c r="G147" s="11"/>
      <c r="H147" s="4"/>
      <c r="I147" s="33"/>
      <c r="J147" s="4"/>
      <c r="K147" s="4"/>
    </row>
    <row r="148" spans="1:12" ht="15">
      <c r="B148" s="23" t="s">
        <v>28</v>
      </c>
      <c r="C148" s="48" t="s">
        <v>261</v>
      </c>
      <c r="D148" s="236">
        <f>SUM(D146:D147)</f>
        <v>231269.49720000001</v>
      </c>
      <c r="E148" s="9"/>
      <c r="G148" s="11"/>
      <c r="H148" s="4"/>
      <c r="I148" s="31"/>
      <c r="J148" s="4"/>
      <c r="K148" s="4"/>
    </row>
    <row r="149" spans="1:12" ht="15">
      <c r="B149" s="238"/>
      <c r="C149" s="239"/>
      <c r="D149" s="242"/>
      <c r="E149" s="9"/>
      <c r="G149" s="13"/>
      <c r="H149" s="4"/>
      <c r="I149" s="33"/>
      <c r="J149" s="4"/>
      <c r="K149" s="4"/>
    </row>
    <row r="150" spans="1:12" ht="15.75" thickBot="1">
      <c r="B150" s="25" t="s">
        <v>178</v>
      </c>
      <c r="C150" s="49" t="s">
        <v>189</v>
      </c>
      <c r="D150" s="232">
        <f>D140+D148</f>
        <v>2638508.8372</v>
      </c>
      <c r="E150" s="9"/>
      <c r="G150" s="12"/>
      <c r="H150" s="4"/>
      <c r="I150" s="34"/>
      <c r="J150" s="4"/>
      <c r="K150" s="4"/>
    </row>
    <row r="151" spans="1:12">
      <c r="G151" s="4"/>
      <c r="H151" s="4"/>
      <c r="I151" s="33"/>
      <c r="J151" s="4"/>
      <c r="K151" s="4"/>
    </row>
    <row r="152" spans="1:12">
      <c r="I152" s="33"/>
    </row>
    <row r="153" spans="1:12">
      <c r="B153" s="203"/>
      <c r="I153" s="31"/>
    </row>
    <row r="154" spans="1:12">
      <c r="I154" s="37"/>
    </row>
    <row r="155" spans="1:12">
      <c r="I155" s="34"/>
    </row>
    <row r="156" spans="1:12" s="1" customFormat="1">
      <c r="A156" s="2"/>
      <c r="C156" s="264"/>
      <c r="E156" s="7"/>
      <c r="F156" s="2"/>
      <c r="G156" s="2"/>
      <c r="H156" s="2"/>
      <c r="I156" s="33"/>
      <c r="J156" s="2"/>
      <c r="K156" s="2"/>
      <c r="L156" s="2"/>
    </row>
    <row r="157" spans="1:12" s="1" customFormat="1">
      <c r="C157" s="2"/>
      <c r="E157" s="7"/>
      <c r="F157" s="2"/>
      <c r="G157" s="2"/>
      <c r="H157" s="2"/>
      <c r="I157" s="31"/>
      <c r="J157" s="2"/>
      <c r="K157" s="2"/>
      <c r="L157" s="2"/>
    </row>
    <row r="158" spans="1:12">
      <c r="A158" s="1"/>
      <c r="C158" s="264"/>
      <c r="I158" s="33"/>
    </row>
    <row r="159" spans="1:12">
      <c r="I159" s="31"/>
    </row>
    <row r="160" spans="1:12">
      <c r="I160" s="33"/>
    </row>
    <row r="161" spans="5:9">
      <c r="I161" s="34"/>
    </row>
    <row r="162" spans="5:9">
      <c r="E162" s="16"/>
      <c r="I162" s="33"/>
    </row>
    <row r="163" spans="5:9">
      <c r="E163" s="17"/>
      <c r="I163" s="31"/>
    </row>
    <row r="164" spans="5:9">
      <c r="I164" s="33"/>
    </row>
    <row r="165" spans="5:9">
      <c r="I165" s="34"/>
    </row>
    <row r="166" spans="5:9">
      <c r="I166" s="33"/>
    </row>
    <row r="167" spans="5:9">
      <c r="I167" s="31"/>
    </row>
    <row r="168" spans="5:9">
      <c r="I168" s="33"/>
    </row>
    <row r="169" spans="5:9">
      <c r="I169" s="31"/>
    </row>
    <row r="170" spans="5:9">
      <c r="I170" s="37"/>
    </row>
    <row r="171" spans="5:9">
      <c r="I171" s="34"/>
    </row>
    <row r="172" spans="5:9">
      <c r="I172" s="37"/>
    </row>
    <row r="173" spans="5:9">
      <c r="I173" s="31"/>
    </row>
    <row r="174" spans="5:9">
      <c r="I174" s="33"/>
    </row>
    <row r="175" spans="5:9">
      <c r="I175" s="31"/>
    </row>
    <row r="176" spans="5:9">
      <c r="I176" s="33"/>
    </row>
    <row r="177" spans="9:9">
      <c r="I177" s="34"/>
    </row>
    <row r="178" spans="9:9">
      <c r="I178" s="37"/>
    </row>
    <row r="179" spans="9:9">
      <c r="I179" s="31"/>
    </row>
    <row r="180" spans="9:9">
      <c r="I180" s="33"/>
    </row>
    <row r="181" spans="9:9">
      <c r="I181" s="31"/>
    </row>
    <row r="182" spans="9:9">
      <c r="I182" s="33"/>
    </row>
    <row r="183" spans="9:9">
      <c r="I183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2" orientation="portrait" r:id="rId1"/>
  <headerFooter>
    <oddHeader>Página &amp;P de &amp;F</oddHeader>
    <oddFooter>Página &amp;P</oddFooter>
  </headerFooter>
  <ignoredErrors>
    <ignoredError sqref="G21 G18 G14 G39 G46 G48 G54 G57 G74 G79 G76 G92 G95:G9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B2" sqref="B2"/>
    </sheetView>
  </sheetViews>
  <sheetFormatPr baseColWidth="10" defaultRowHeight="12.75"/>
  <sheetData>
    <row r="2" spans="2:20" ht="18.75">
      <c r="B2" s="265" t="s">
        <v>190</v>
      </c>
      <c r="C2" s="265"/>
      <c r="D2" s="265"/>
      <c r="E2" s="265"/>
      <c r="F2" s="265"/>
      <c r="G2" s="265"/>
      <c r="H2" s="265"/>
    </row>
    <row r="3" spans="2:20" ht="18.75">
      <c r="B3" s="265"/>
      <c r="C3" s="265"/>
      <c r="D3" s="265"/>
      <c r="E3" s="265"/>
      <c r="F3" s="265"/>
      <c r="G3" s="265"/>
      <c r="H3" s="265"/>
    </row>
    <row r="4" spans="2:20" ht="15">
      <c r="B4" s="268">
        <v>1</v>
      </c>
      <c r="C4" s="301" t="s">
        <v>191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269"/>
      <c r="Q4" s="269"/>
      <c r="R4" s="269"/>
      <c r="S4" s="269"/>
      <c r="T4" s="269"/>
    </row>
    <row r="5" spans="2:20" ht="15">
      <c r="B5" s="268"/>
      <c r="C5" s="301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269"/>
      <c r="Q5" s="269"/>
      <c r="R5" s="269"/>
      <c r="S5" s="269"/>
      <c r="T5" s="269"/>
    </row>
    <row r="6" spans="2:20" ht="15">
      <c r="B6" s="268">
        <v>2</v>
      </c>
      <c r="C6" s="301" t="s">
        <v>195</v>
      </c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269"/>
    </row>
    <row r="7" spans="2:20" ht="15">
      <c r="B7" s="268"/>
      <c r="C7" s="270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69"/>
      <c r="Q7" s="269"/>
      <c r="R7" s="269"/>
      <c r="S7" s="269"/>
      <c r="T7" s="269"/>
    </row>
    <row r="8" spans="2:20" ht="15">
      <c r="B8" s="268">
        <v>3</v>
      </c>
      <c r="C8" s="301" t="s">
        <v>192</v>
      </c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269"/>
      <c r="Q8" s="269"/>
      <c r="R8" s="269"/>
      <c r="S8" s="269"/>
      <c r="T8" s="269"/>
    </row>
    <row r="9" spans="2:20" ht="15">
      <c r="B9" s="268"/>
      <c r="C9" s="272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</row>
    <row r="10" spans="2:20" ht="15">
      <c r="B10" s="268">
        <v>4</v>
      </c>
      <c r="C10" s="272" t="s">
        <v>193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</row>
    <row r="11" spans="2:20" ht="15">
      <c r="B11" s="268"/>
      <c r="C11" s="272" t="s">
        <v>194</v>
      </c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</row>
    <row r="12" spans="2:20">
      <c r="B12" s="267"/>
      <c r="C12" s="266"/>
    </row>
    <row r="13" spans="2:20">
      <c r="B13" s="267"/>
      <c r="C13" s="266"/>
    </row>
    <row r="14" spans="2:20">
      <c r="B14" s="267"/>
      <c r="C14" s="266"/>
    </row>
    <row r="15" spans="2:20">
      <c r="B15" s="267"/>
      <c r="C15" s="266"/>
    </row>
    <row r="16" spans="2:20">
      <c r="B16" s="267"/>
      <c r="C16" s="266"/>
    </row>
    <row r="17" spans="2:3">
      <c r="B17" s="267"/>
      <c r="C17" s="266"/>
    </row>
    <row r="18" spans="2:3">
      <c r="B18" s="267"/>
      <c r="C18" s="266"/>
    </row>
    <row r="19" spans="2:3">
      <c r="B19" s="267"/>
      <c r="C19" s="266"/>
    </row>
    <row r="20" spans="2:3">
      <c r="B20" s="267"/>
      <c r="C20" s="266"/>
    </row>
    <row r="21" spans="2:3">
      <c r="B21" s="267"/>
      <c r="C21" s="266"/>
    </row>
    <row r="22" spans="2:3">
      <c r="B22" s="267"/>
      <c r="C22" s="266"/>
    </row>
    <row r="23" spans="2:3">
      <c r="B23" s="267"/>
      <c r="C23" s="266"/>
    </row>
    <row r="24" spans="2:3">
      <c r="B24" s="267"/>
      <c r="C24" s="266"/>
    </row>
    <row r="25" spans="2:3">
      <c r="B25" s="267"/>
      <c r="C25" s="266"/>
    </row>
    <row r="26" spans="2:3">
      <c r="B26" s="267"/>
      <c r="C26" s="266"/>
    </row>
    <row r="27" spans="2:3">
      <c r="B27" s="267"/>
      <c r="C27" s="266"/>
    </row>
    <row r="28" spans="2:3">
      <c r="B28" s="267"/>
      <c r="C28" s="266"/>
    </row>
    <row r="29" spans="2:3">
      <c r="B29" s="267"/>
      <c r="C29" s="266"/>
    </row>
    <row r="30" spans="2:3">
      <c r="B30" s="267"/>
      <c r="C30" s="266"/>
    </row>
    <row r="31" spans="2:3">
      <c r="B31" s="267"/>
      <c r="C31" s="266"/>
    </row>
    <row r="32" spans="2:3">
      <c r="B32" s="267"/>
      <c r="C32" s="266"/>
    </row>
    <row r="33" spans="2:3">
      <c r="B33" s="267"/>
      <c r="C33" s="266"/>
    </row>
    <row r="34" spans="2:3">
      <c r="B34" s="267"/>
      <c r="C34" s="266"/>
    </row>
    <row r="35" spans="2:3">
      <c r="B35" s="267"/>
      <c r="C35" s="266"/>
    </row>
    <row r="36" spans="2:3">
      <c r="B36" s="267"/>
      <c r="C36" s="266"/>
    </row>
    <row r="37" spans="2:3">
      <c r="B37" s="267"/>
      <c r="C37" s="266"/>
    </row>
    <row r="38" spans="2:3">
      <c r="B38" s="267"/>
      <c r="C38" s="266"/>
    </row>
    <row r="39" spans="2:3">
      <c r="B39" s="267"/>
      <c r="C39" s="266"/>
    </row>
    <row r="40" spans="2:3">
      <c r="B40" s="266"/>
      <c r="C40" s="266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Maria Eugenia Ferrari</cp:lastModifiedBy>
  <cp:lastPrinted>2020-01-31T17:34:51Z</cp:lastPrinted>
  <dcterms:created xsi:type="dcterms:W3CDTF">2014-12-08T11:34:35Z</dcterms:created>
  <dcterms:modified xsi:type="dcterms:W3CDTF">2021-12-15T15:04:08Z</dcterms:modified>
</cp:coreProperties>
</file>